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dental-practitioner-supply-and-demand-results (5)\"/>
    </mc:Choice>
  </mc:AlternateContent>
  <xr:revisionPtr revIDLastSave="0" documentId="13_ncr:1_{1F408BF5-C85F-4F04-92F8-D22EAC14D389}" xr6:coauthVersionLast="47" xr6:coauthVersionMax="47" xr10:uidLastSave="{00000000-0000-0000-0000-000000000000}"/>
  <bookViews>
    <workbookView xWindow="-28920" yWindow="-1095" windowWidth="29040" windowHeight="15720" tabRatio="477" firstSheet="2" activeTab="2" xr2:uid="{00000000-000D-0000-FFFF-FFFF00000000}"/>
  </bookViews>
  <sheets>
    <sheet name="Baseline" sheetId="1" state="hidden" r:id="rId1"/>
    <sheet name="Sheet1" sheetId="2" state="hidden" r:id="rId2"/>
    <sheet name="Contents" sheetId="32" r:id="rId3"/>
    <sheet name="Notes" sheetId="33" r:id="rId4"/>
    <sheet name="Dentists" sheetId="26" r:id="rId5"/>
    <sheet name="Dentists - Graphs" sheetId="27" r:id="rId6"/>
    <sheet name="Allied Dental" sheetId="30" r:id="rId7"/>
    <sheet name="Allied Dental - Graphs" sheetId="31"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33" l="1"/>
  <c r="J38" i="2"/>
  <c r="K42" i="2"/>
  <c r="I38" i="2"/>
  <c r="K41" i="2"/>
  <c r="H38" i="2"/>
  <c r="K40" i="2"/>
  <c r="G38" i="2"/>
  <c r="K44" i="2"/>
  <c r="F38" i="2"/>
  <c r="K43" i="2"/>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<sst xmlns="http://schemas.openxmlformats.org/spreadsheetml/2006/main" count="696" uniqueCount="114">
  <si>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</si>
  <si>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</si>
  <si>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</si>
  <si>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</si>
  <si>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</si>
  <si>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</si>
  <si>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</si>
  <si>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</si>
  <si>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</si>
  <si>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</si>
  <si>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</si>
  <si>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</si>
  <si>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</si>
  <si>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</si>
  <si>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</si>
  <si>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</si>
  <si>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</si>
  <si>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</si>
  <si>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</si>
  <si>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</si>
  <si>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</si>
  <si>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</si>
  <si>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</si>
  <si>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</si>
  <si>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</si>
  <si>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</si>
  <si>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</si>
  <si>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</si>
  <si>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</si>
  <si>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</si>
  <si>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</si>
  <si>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</si>
  <si>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</si>
  <si>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</si>
  <si>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</si>
  <si>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</si>
  <si>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</si>
  <si>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</si>
  <si>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</si>
  <si>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</si>
  <si>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</si>
  <si>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</si>
  <si>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</si>
  <si>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</si>
  <si>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</si>
  <si>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</si>
  <si>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</si>
  <si>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Australian Capital Territory</t>
  </si>
  <si>
    <t>Last updated: April 2026</t>
  </si>
  <si>
    <t>Tab Name</t>
  </si>
  <si>
    <t>Description</t>
  </si>
  <si>
    <t>Dentists</t>
  </si>
  <si>
    <t>Dentist workforce &amp; projections by sector</t>
  </si>
  <si>
    <t>Dentists - Graphs</t>
  </si>
  <si>
    <t>Dentist workforce graphs &amp; projections by sector</t>
  </si>
  <si>
    <t>Allied Dental</t>
  </si>
  <si>
    <t>Allied dental practitioner workforce &amp; projections</t>
  </si>
  <si>
    <t>Allied Dental - Graphs</t>
  </si>
  <si>
    <t>Allied dental practitioner workforce graphs &amp; projections</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</si>
  <si>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</si>
  <si>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</si>
  <si>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</si>
  <si>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</si>
  <si>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</si>
  <si>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</si>
  <si>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</si>
  <si>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</si>
  <si>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</si>
  <si>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</si>
  <si>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</si>
  <si>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</si>
  <si>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</si>
  <si>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</si>
  <si>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</si>
  <si>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</si>
  <si>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</si>
  <si>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</si>
  <si>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</si>
  <si>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</si>
  <si>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</si>
  <si>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</si>
  <si>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Entries</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</si>
  <si>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</si>
  <si>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</si>
  <si>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Exits</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</si>
  <si>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</si>
  <si>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</si>
  <si>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</si>
  <si>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</si>
  <si>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</si>
  <si>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</si>
  <si>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Australian Capital Territory - Dentist workforce &amp; projections by sector</t>
  </si>
  <si>
    <t>Headcount</t>
  </si>
  <si>
    <t xml:space="preserve">Public </t>
  </si>
  <si>
    <t>Private</t>
  </si>
  <si>
    <t>Permanent Exits</t>
  </si>
  <si>
    <t>Interstate Transitions</t>
  </si>
  <si>
    <t>Inward</t>
  </si>
  <si>
    <t>Outward</t>
  </si>
  <si>
    <t>Baseline Demand</t>
  </si>
  <si>
    <t>Baseline Surplus / Shortfall</t>
  </si>
  <si>
    <t>Unmet Demand Surplus / Shortfall</t>
  </si>
  <si>
    <t>Demand - under utilisation scenario</t>
  </si>
  <si>
    <t>Surplus / Shortfall  - Unutilised hours scenario</t>
  </si>
  <si>
    <t>Full-time equivalent (FTE)</t>
  </si>
  <si>
    <t>Dentist workforce graphs &amp; projections</t>
  </si>
  <si>
    <t>.</t>
  </si>
  <si>
    <t>Baseline demand</t>
  </si>
  <si>
    <t>Unmet demand</t>
  </si>
  <si>
    <t>Demand - Unutilised hours scenario</t>
  </si>
  <si>
    <t>Australian Capital Territory - Allied dental practitioner workforce &amp; projections</t>
  </si>
  <si>
    <t xml:space="preserve">Baseline demand </t>
  </si>
  <si>
    <t xml:space="preserve">Demand - Unutilised hours scenario </t>
  </si>
  <si>
    <t>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</si>
</sst>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 #,##0_-;_-* &quot;-&quot;??_-;_-@_-"/>
    <numFmt numFmtId="166" formatCode="0.000"/>
    <numFmt numFmtId="167" formatCode="0.0%"/>
    <numFmt numFmtId="168" formatCode="#,##0_ ;\-#,##0\ "/>
    <numFmt numFmtId="169" formatCode="_-* #,##0.0_-;\-* #,##0.0_-;_-* &quot;-&quot;??_-;_-@_-"/>
  </numFmts>
  <fonts count="44"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sz val="10"/>
      <color theme="0"/>
      <name val="Arial"/>
      <family val="2"/>
    </font>
    <font>
      <sz val="10"/>
      <name val="Arial"/>
      <family val="2"/>
    </font>
    <font>
      <b/>
      <sz val="11"/>
      <color rgb="FF222B35"/>
      <name val="Arial"/>
      <family val="2"/>
    </font>
    <font>
      <i/>
      <sz val="10"/>
      <color rgb="FF000000"/>
      <name val="Calibri"/>
      <family val="2"/>
      <scheme val="minor"/>
    </font>
    <font>
      <sz val="11"/>
      <color theme="0"/>
      <name val="Calibri"/>
      <family val="2"/>
      <scheme val="minor"/>
    </font>
    <font>
      <sz val="10"/>
      <color rgb="FF000000"/>
      <name val="Arial"/>
      <family val="2"/>
    </font>
    <font>
      <sz val="11"/>
      <name val="Calibri"/>
      <family val="2"/>
      <scheme val="minor"/>
    </font>
    <font>
      <b/>
      <sz val="10"/>
      <color rgb="FF000000"/>
      <name val="Segoe UI"/>
      <family val="2"/>
    </font>
    <font>
      <sz val="9"/>
      <name val="Segoe UI"/>
      <family val="2"/>
    </font>
    <font>
      <sz val="10"/>
      <color rgb="FF000000"/>
      <name val="Segoe UI"/>
      <family val="2"/>
    </font>
    <font>
      <sz val="14"/>
      <color theme="2" tint="-0.749992370372631"/>
      <name val="Segoe UI Semibold"/>
      <family val="2"/>
    </font>
    <font>
      <sz val="10"/>
      <color theme="1"/>
      <name val="Segoe UI"/>
      <family val="2"/>
    </font>
    <font>
      <b/>
      <sz val="12"/>
      <color theme="2" tint="-0.89999084444715716"/>
      <name val="Segoe UI"/>
      <family val="2"/>
    </font>
    <font>
      <sz val="9"/>
      <color theme="2" tint="-0.499984740745262"/>
      <name val="Segoe UI"/>
      <family val="2"/>
    </font>
    <font>
      <b/>
      <sz val="11"/>
      <color theme="0"/>
      <name val="Segoe UI"/>
      <family val="2"/>
    </font>
    <font>
      <sz val="9"/>
      <color rgb="FF000000"/>
      <name val="Segoe UI"/>
      <family val="2"/>
    </font>
    <font>
      <sz val="14"/>
      <color theme="1"/>
      <name val="Segoe UI"/>
      <family val="2"/>
    </font>
    <font>
      <b/>
      <sz val="10"/>
      <color rgb="FFFF0000"/>
      <name val="Arial"/>
      <family val="2"/>
    </font>
    <font>
      <sz val="14"/>
      <color rgb="FF3A3838"/>
      <name val="Segoe UI Semibold"/>
      <family val="2"/>
    </font>
    <font>
      <i/>
      <sz val="10"/>
      <color theme="1"/>
      <name val="Calibri"/>
      <family val="2"/>
      <scheme val="minor"/>
    </font>
    <font>
      <b/>
      <sz val="11"/>
      <color rgb="FF222B35"/>
      <name val="Arial"/>
      <family val="2"/>
    </font>
    <font>
      <sz val="10"/>
      <color theme="0"/>
      <name val="Segoe UI"/>
      <family val="2"/>
    </font>
    <font>
      <b/>
      <sz val="9"/>
      <color rgb="FFFF0000"/>
      <name val="Segoe UI"/>
      <family val="2"/>
    </font>
    <font>
      <sz val="11"/>
      <color rgb="FF000000"/>
      <name val="Calibri"/>
      <family val="2"/>
      <scheme val="minor"/>
    </font>
    <font>
      <b/>
      <sz val="10"/>
      <color rgb="FFFF0000"/>
      <name val="Segoe UI"/>
      <family val="2"/>
    </font>
  </fonts>
  <fills count="24">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3F9FB"/>
        <bgColor indexed="64"/>
      </patternFill>
    </fill>
    <fill>
      <patternFill patternType="solid">
        <fgColor rgb="FFF3F3F3"/>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183962"/>
        <bgColor rgb="FFADD8E6"/>
      </patternFill>
    </fill>
    <fill>
      <patternFill patternType="solid">
        <fgColor rgb="FFFFFFFF"/>
        <bgColor rgb="FF000000"/>
      </patternFill>
    </fill>
    <fill>
      <patternFill patternType="solid">
        <fgColor rgb="FFFFF2CC"/>
        <bgColor rgb="FF000000"/>
      </patternFill>
    </fill>
    <fill>
      <patternFill patternType="solid">
        <fgColor theme="0" tint="-0.249977111117893"/>
        <bgColor indexed="64"/>
      </patternFill>
    </fill>
    <fill>
      <patternFill patternType="solid">
        <fgColor theme="0" tint="-0.249977111117893"/>
        <bgColor rgb="FFADD8E6"/>
      </patternFill>
    </fill>
    <fill>
      <patternFill patternType="solid">
        <fgColor rgb="FFFFFFFF"/>
        <bgColor indexed="64"/>
      </patternFill>
    </fill>
    <fill>
      <patternFill patternType="solid">
        <fgColor theme="0"/>
        <bgColor rgb="FFADD8E6"/>
      </patternFill>
    </fill>
    <fill>
      <patternFill patternType="solid">
        <fgColor theme="7" tint="0.79998168889431442"/>
        <bgColor indexed="64"/>
      </patternFill>
    </fill>
    <fill>
      <patternFill patternType="solid">
        <fgColor theme="0"/>
        <bgColor rgb="FF000000"/>
      </patternFill>
    </fill>
    <fill>
      <patternFill patternType="solid">
        <fgColor rgb="FF001D52"/>
        <bgColor indexed="64"/>
      </patternFill>
    </fill>
  </fills>
  <borders count="24">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right/>
      <top style="thin">
        <color rgb="FF13478C"/>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13478C"/>
      </right>
      <top style="thin">
        <color indexed="64"/>
      </top>
      <bottom style="thin">
        <color rgb="FF13478C"/>
      </bottom>
      <diagonal/>
    </border>
    <border>
      <left/>
      <right style="thin">
        <color indexed="64"/>
      </right>
      <top style="thin">
        <color indexed="64"/>
      </top>
      <bottom/>
      <diagonal/>
    </border>
    <border>
      <left style="thin">
        <color indexed="64"/>
      </left>
      <right/>
      <top style="thin">
        <color rgb="FF13478C"/>
      </top>
      <bottom style="thin">
        <color rgb="FFD9D9D9"/>
      </bottom>
      <diagonal/>
    </border>
    <border>
      <left/>
      <right style="thin">
        <color indexed="64"/>
      </right>
      <top style="thin">
        <color rgb="FF13478C"/>
      </top>
      <bottom style="thin">
        <color rgb="FFD9D9D9"/>
      </bottom>
      <diagonal/>
    </border>
    <border>
      <left style="thin">
        <color indexed="64"/>
      </left>
      <right/>
      <top style="thin">
        <color rgb="FFD9D9D9"/>
      </top>
      <bottom style="thin">
        <color rgb="FFD9D9D9"/>
      </bottom>
      <diagonal/>
    </border>
    <border>
      <left style="thin">
        <color rgb="FFE7E6E6"/>
      </left>
      <right style="thin">
        <color indexed="64"/>
      </right>
      <top style="thin">
        <color rgb="FFE7E6E6"/>
      </top>
      <bottom style="thin">
        <color rgb="FFE7E6E6"/>
      </bottom>
      <diagonal/>
    </border>
    <border>
      <left style="thin">
        <color indexed="64"/>
      </left>
      <right style="thin">
        <color rgb="FFD9D9D9"/>
      </right>
      <top style="thin">
        <color rgb="FFD9D9D9"/>
      </top>
      <bottom style="thin">
        <color rgb="FFD9D9D9"/>
      </bottom>
      <diagonal/>
    </border>
    <border>
      <left/>
      <right style="thin">
        <color indexed="64"/>
      </right>
      <top/>
      <bottom/>
      <diagonal/>
    </border>
    <border>
      <left style="thin">
        <color indexed="64"/>
      </left>
      <right/>
      <top/>
      <bottom/>
      <diagonal/>
    </border>
    <border>
      <left style="thin">
        <color indexed="64"/>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style="thin">
        <color indexed="64"/>
      </left>
      <right/>
      <top style="thin">
        <color indexed="64"/>
      </top>
      <bottom style="thin">
        <color rgb="FFD9D9D9"/>
      </bottom>
      <diagonal/>
    </border>
    <border>
      <left/>
      <right/>
      <top style="thin">
        <color indexed="64"/>
      </top>
      <bottom style="thin">
        <color rgb="FFD9D9D9"/>
      </bottom>
      <diagonal/>
    </border>
    <border>
      <left/>
      <right style="thin">
        <color indexed="64"/>
      </right>
      <top style="thin">
        <color indexed="64"/>
      </top>
      <bottom style="thin">
        <color rgb="FFD9D9D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top/>
      <bottom style="thin">
        <color indexed="64"/>
      </bottom>
      <diagonal/>
    </border>
  </borders>
  <cellStyleXfs count="18">
    <xf numFmtId="0" fontId="0" fillId="0" borderId="0"/>
    <xf numFmtId="9" fontId="11" fillId="0" borderId="0" applyFont="0" applyFill="0" applyBorder="0" applyAlignment="0" applyProtection="0"/>
    <xf numFmtId="43" fontId="5" fillId="3" borderId="0" applyFont="0" applyFill="0" applyBorder="0" applyAlignment="0" applyProtection="0"/>
    <xf numFmtId="0" fontId="18" fillId="3" borderId="0"/>
    <xf numFmtId="0" fontId="4" fillId="3" borderId="0"/>
    <xf numFmtId="0" fontId="17" fillId="3" borderId="0" applyNumberForma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0" fontId="3" fillId="3" borderId="0"/>
    <xf numFmtId="0" fontId="11" fillId="3" borderId="0"/>
    <xf numFmtId="9" fontId="11"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0" fontId="2" fillId="3" borderId="0"/>
    <xf numFmtId="0" fontId="17" fillId="0" borderId="0" applyNumberFormat="0" applyFill="0" applyBorder="0" applyAlignment="0" applyProtection="0"/>
  </cellStyleXfs>
  <cellXfs count="150">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2" fillId="0" borderId="0" xfId="0" applyFont="1"/>
    <xf numFmtId="0" fontId="13" fillId="5" borderId="1" xfId="0" applyFont="1" applyFill="1" applyBorder="1" applyAlignment="1">
      <alignment horizontal="left" wrapText="1"/>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7" fillId="0" borderId="0" xfId="0" applyFont="1" applyAlignment="1">
      <alignment horizontal="left" vertical="top" wrapText="1" indent="2"/>
    </xf>
    <xf numFmtId="0" fontId="4" fillId="8" borderId="0" xfId="4" applyFill="1"/>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0" fontId="20" fillId="15" borderId="0" xfId="0" applyFont="1" applyFill="1" applyAlignment="1">
      <alignment horizontal="left" indent="1"/>
    </xf>
    <xf numFmtId="0" fontId="7" fillId="15" borderId="0" xfId="0" applyFont="1" applyFill="1" applyAlignment="1">
      <alignment horizontal="right" indent="1"/>
    </xf>
    <xf numFmtId="0" fontId="22" fillId="16" borderId="0" xfId="0" applyFont="1" applyFill="1"/>
    <xf numFmtId="0" fontId="21" fillId="15" borderId="6" xfId="0" applyFont="1" applyFill="1" applyBorder="1" applyAlignment="1">
      <alignment vertical="center"/>
    </xf>
    <xf numFmtId="0" fontId="24" fillId="15" borderId="0" xfId="0" applyFont="1" applyFill="1"/>
    <xf numFmtId="0" fontId="23" fillId="0" borderId="0" xfId="0" applyFont="1"/>
    <xf numFmtId="0" fontId="9" fillId="15" borderId="0" xfId="0" applyFont="1" applyFill="1" applyAlignment="1">
      <alignment horizontal="center" vertical="center" textRotation="90"/>
    </xf>
    <xf numFmtId="0" fontId="25" fillId="0" borderId="0" xfId="0" applyFont="1"/>
    <xf numFmtId="0" fontId="23" fillId="8" borderId="0" xfId="0" applyFont="1" applyFill="1"/>
    <xf numFmtId="0" fontId="0" fillId="17" borderId="0" xfId="0" applyFill="1"/>
    <xf numFmtId="169" fontId="0" fillId="0" borderId="0" xfId="0" applyNumberFormat="1"/>
    <xf numFmtId="169" fontId="0" fillId="17" borderId="0" xfId="0" applyNumberFormat="1" applyFill="1"/>
    <xf numFmtId="0" fontId="27" fillId="15" borderId="13" xfId="0" applyFont="1" applyFill="1" applyBorder="1" applyAlignment="1">
      <alignment horizontal="left" vertical="center" wrapText="1" indent="2"/>
    </xf>
    <xf numFmtId="0" fontId="27" fillId="15" borderId="13" xfId="0" applyFont="1" applyFill="1" applyBorder="1" applyAlignment="1">
      <alignment horizontal="left" vertical="center" wrapText="1" indent="3"/>
    </xf>
    <xf numFmtId="0" fontId="0" fillId="0" borderId="14" xfId="0" applyBorder="1"/>
    <xf numFmtId="0" fontId="27" fillId="15" borderId="15" xfId="0" applyFont="1" applyFill="1" applyBorder="1" applyAlignment="1">
      <alignment horizontal="left" vertical="center" wrapText="1" indent="3"/>
    </xf>
    <xf numFmtId="0" fontId="0" fillId="17" borderId="14" xfId="0" applyFill="1" applyBorder="1"/>
    <xf numFmtId="169" fontId="0" fillId="0" borderId="14" xfId="0" applyNumberFormat="1" applyBorder="1"/>
    <xf numFmtId="169" fontId="0" fillId="17" borderId="14" xfId="0" applyNumberFormat="1" applyFill="1" applyBorder="1"/>
    <xf numFmtId="0" fontId="28" fillId="19" borderId="0" xfId="3" applyFont="1" applyFill="1" applyAlignment="1">
      <alignment horizontal="left"/>
    </xf>
    <xf numFmtId="0" fontId="29" fillId="8" borderId="0" xfId="3" applyFont="1" applyFill="1" applyAlignment="1">
      <alignment horizontal="left" indent="1"/>
    </xf>
    <xf numFmtId="0" fontId="30" fillId="8" borderId="0" xfId="13" applyFont="1" applyFill="1"/>
    <xf numFmtId="0" fontId="31" fillId="8" borderId="0" xfId="3" applyFont="1" applyFill="1" applyAlignment="1">
      <alignment horizontal="left"/>
    </xf>
    <xf numFmtId="0" fontId="32" fillId="8" borderId="0" xfId="3" applyFont="1" applyFill="1" applyAlignment="1">
      <alignment horizontal="left" vertical="center" indent="1"/>
    </xf>
    <xf numFmtId="0" fontId="28" fillId="8" borderId="0" xfId="3" applyFont="1" applyFill="1" applyAlignment="1">
      <alignment horizontal="left"/>
    </xf>
    <xf numFmtId="0" fontId="30" fillId="8" borderId="0" xfId="10" applyFont="1" applyFill="1"/>
    <xf numFmtId="0" fontId="30" fillId="8" borderId="0" xfId="10" applyFont="1" applyFill="1" applyAlignment="1">
      <alignment horizontal="left" vertical="center"/>
    </xf>
    <xf numFmtId="0" fontId="10" fillId="8" borderId="0" xfId="10" applyFont="1" applyFill="1" applyAlignment="1">
      <alignment horizontal="left" vertical="center"/>
    </xf>
    <xf numFmtId="0" fontId="35" fillId="8" borderId="0" xfId="10" applyFont="1" applyFill="1" applyAlignment="1">
      <alignment horizontal="right" vertical="top"/>
    </xf>
    <xf numFmtId="0" fontId="30" fillId="8" borderId="0" xfId="10" applyFont="1" applyFill="1" applyAlignment="1">
      <alignment horizontal="left" vertical="center" wrapText="1"/>
    </xf>
    <xf numFmtId="0" fontId="7" fillId="8" borderId="0" xfId="10" applyFont="1" applyFill="1" applyAlignment="1">
      <alignment vertical="top" wrapText="1"/>
    </xf>
    <xf numFmtId="0" fontId="30" fillId="3" borderId="0" xfId="10" applyFont="1" applyAlignment="1">
      <alignment wrapText="1"/>
    </xf>
    <xf numFmtId="0" fontId="7" fillId="8" borderId="0" xfId="10" applyFont="1" applyFill="1" applyAlignment="1">
      <alignment horizontal="justify" vertical="top" wrapText="1"/>
    </xf>
    <xf numFmtId="0" fontId="7" fillId="8" borderId="0" xfId="13" applyFont="1" applyFill="1" applyAlignment="1">
      <alignment horizontal="left" vertical="center" indent="1"/>
    </xf>
    <xf numFmtId="165" fontId="7" fillId="20" borderId="0" xfId="0" applyNumberFormat="1" applyFont="1" applyFill="1"/>
    <xf numFmtId="0" fontId="28" fillId="19" borderId="22" xfId="3" applyFont="1" applyFill="1" applyBorder="1" applyAlignment="1">
      <alignment vertical="center"/>
    </xf>
    <xf numFmtId="0" fontId="34" fillId="8" borderId="0" xfId="3" applyFont="1" applyFill="1" applyAlignment="1">
      <alignment horizontal="left" vertical="center"/>
    </xf>
    <xf numFmtId="0" fontId="37" fillId="8" borderId="0" xfId="3" applyFont="1" applyFill="1"/>
    <xf numFmtId="0" fontId="38" fillId="21" borderId="0" xfId="16" applyFont="1" applyFill="1"/>
    <xf numFmtId="0" fontId="22" fillId="8" borderId="0" xfId="0" applyFont="1" applyFill="1"/>
    <xf numFmtId="0" fontId="0" fillId="8" borderId="0" xfId="0" applyFill="1"/>
    <xf numFmtId="0" fontId="22" fillId="22" borderId="0" xfId="0" applyFont="1" applyFill="1"/>
    <xf numFmtId="0" fontId="7" fillId="17" borderId="11" xfId="4" applyFont="1" applyFill="1" applyBorder="1" applyAlignment="1">
      <alignment horizontal="left" vertical="center" indent="1"/>
    </xf>
    <xf numFmtId="0" fontId="17" fillId="8" borderId="0" xfId="17" applyFill="1" applyAlignment="1">
      <alignment horizontal="left"/>
    </xf>
    <xf numFmtId="0" fontId="26" fillId="9" borderId="9" xfId="4" applyFont="1" applyFill="1" applyBorder="1" applyAlignment="1">
      <alignment horizontal="left" vertical="center"/>
    </xf>
    <xf numFmtId="0" fontId="26" fillId="9" borderId="4" xfId="4" applyFont="1" applyFill="1" applyBorder="1" applyAlignment="1">
      <alignment horizontal="left" vertical="center"/>
    </xf>
    <xf numFmtId="0" fontId="26" fillId="9" borderId="10" xfId="4" applyFont="1" applyFill="1" applyBorder="1" applyAlignment="1">
      <alignment horizontal="left" vertical="center"/>
    </xf>
    <xf numFmtId="0" fontId="21" fillId="15" borderId="0" xfId="0" applyFont="1" applyFill="1" applyAlignment="1">
      <alignment vertical="center"/>
    </xf>
    <xf numFmtId="0" fontId="13" fillId="5" borderId="7" xfId="4" applyFont="1" applyFill="1" applyBorder="1" applyAlignment="1">
      <alignment horizontal="center" vertical="center" wrapText="1"/>
    </xf>
    <xf numFmtId="0" fontId="13" fillId="14" borderId="3" xfId="0" applyFont="1" applyFill="1" applyBorder="1" applyAlignment="1">
      <alignment horizontal="center"/>
    </xf>
    <xf numFmtId="0" fontId="13" fillId="14" borderId="8" xfId="0" applyFont="1" applyFill="1" applyBorder="1" applyAlignment="1">
      <alignment horizontal="center"/>
    </xf>
    <xf numFmtId="165" fontId="7" fillId="18" borderId="5" xfId="0" applyNumberFormat="1" applyFont="1" applyFill="1" applyBorder="1"/>
    <xf numFmtId="165" fontId="7" fillId="18" borderId="12" xfId="0" applyNumberFormat="1" applyFont="1" applyFill="1" applyBorder="1"/>
    <xf numFmtId="0" fontId="7" fillId="10" borderId="11" xfId="4" applyFont="1" applyFill="1" applyBorder="1" applyAlignment="1">
      <alignment horizontal="left" vertical="center" indent="2"/>
    </xf>
    <xf numFmtId="165" fontId="7" fillId="11" borderId="5" xfId="0" applyNumberFormat="1" applyFont="1" applyFill="1" applyBorder="1"/>
    <xf numFmtId="165" fontId="7" fillId="12" borderId="5" xfId="0" applyNumberFormat="1" applyFont="1" applyFill="1" applyBorder="1"/>
    <xf numFmtId="165" fontId="7" fillId="12" borderId="12" xfId="0" applyNumberFormat="1" applyFont="1" applyFill="1" applyBorder="1"/>
    <xf numFmtId="165" fontId="7" fillId="0" borderId="5" xfId="0" applyNumberFormat="1" applyFont="1" applyBorder="1"/>
    <xf numFmtId="165" fontId="7" fillId="0" borderId="12" xfId="0" applyNumberFormat="1" applyFont="1" applyBorder="1"/>
    <xf numFmtId="165" fontId="7" fillId="13" borderId="5" xfId="0" applyNumberFormat="1" applyFont="1" applyFill="1" applyBorder="1"/>
    <xf numFmtId="0" fontId="7" fillId="10" borderId="16" xfId="4" applyFont="1" applyFill="1" applyBorder="1" applyAlignment="1">
      <alignment horizontal="left" vertical="center" indent="2"/>
    </xf>
    <xf numFmtId="165" fontId="7" fillId="11" borderId="17" xfId="0" applyNumberFormat="1" applyFont="1" applyFill="1" applyBorder="1"/>
    <xf numFmtId="165" fontId="7" fillId="12" borderId="17" xfId="0" applyNumberFormat="1" applyFont="1" applyFill="1" applyBorder="1"/>
    <xf numFmtId="165" fontId="7" fillId="12" borderId="18" xfId="0" applyNumberFormat="1" applyFont="1" applyFill="1" applyBorder="1"/>
    <xf numFmtId="169" fontId="7" fillId="18" borderId="5" xfId="0" applyNumberFormat="1" applyFont="1" applyFill="1" applyBorder="1"/>
    <xf numFmtId="169" fontId="7" fillId="18" borderId="12" xfId="0" applyNumberFormat="1" applyFont="1" applyFill="1" applyBorder="1"/>
    <xf numFmtId="169" fontId="7" fillId="11" borderId="5" xfId="0" applyNumberFormat="1" applyFont="1" applyFill="1" applyBorder="1"/>
    <xf numFmtId="169" fontId="7" fillId="12" borderId="5" xfId="0" applyNumberFormat="1" applyFont="1" applyFill="1" applyBorder="1"/>
    <xf numFmtId="169" fontId="7" fillId="12" borderId="12" xfId="0" applyNumberFormat="1" applyFont="1" applyFill="1" applyBorder="1"/>
    <xf numFmtId="169" fontId="7" fillId="0" borderId="5" xfId="0" applyNumberFormat="1" applyFont="1" applyBorder="1"/>
    <xf numFmtId="169" fontId="7" fillId="0" borderId="12" xfId="0" applyNumberFormat="1" applyFont="1" applyBorder="1"/>
    <xf numFmtId="169" fontId="7" fillId="13" borderId="5" xfId="0" applyNumberFormat="1" applyFont="1" applyFill="1" applyBorder="1"/>
    <xf numFmtId="169" fontId="7" fillId="11" borderId="17" xfId="0" applyNumberFormat="1" applyFont="1" applyFill="1" applyBorder="1"/>
    <xf numFmtId="169" fontId="7" fillId="12" borderId="17" xfId="0" applyNumberFormat="1" applyFont="1" applyFill="1" applyBorder="1"/>
    <xf numFmtId="169" fontId="7" fillId="12" borderId="18" xfId="0" applyNumberFormat="1" applyFont="1" applyFill="1" applyBorder="1"/>
    <xf numFmtId="0" fontId="20" fillId="22" borderId="0" xfId="0" applyFont="1" applyFill="1" applyAlignment="1">
      <alignment horizontal="left" indent="1"/>
    </xf>
    <xf numFmtId="0" fontId="7" fillId="22" borderId="0" xfId="0" applyFont="1" applyFill="1" applyAlignment="1">
      <alignment horizontal="right" indent="1"/>
    </xf>
    <xf numFmtId="0" fontId="7" fillId="8" borderId="0" xfId="0" applyFont="1" applyFill="1" applyAlignment="1">
      <alignment horizontal="right" indent="1"/>
    </xf>
    <xf numFmtId="0" fontId="20" fillId="8" borderId="0" xfId="0" applyFont="1" applyFill="1" applyAlignment="1">
      <alignment horizontal="left" indent="1"/>
    </xf>
    <xf numFmtId="0" fontId="19" fillId="23" borderId="0" xfId="0" applyFont="1" applyFill="1"/>
    <xf numFmtId="0" fontId="40" fillId="23" borderId="0" xfId="0" applyFont="1" applyFill="1" applyAlignment="1">
      <alignment vertical="center"/>
    </xf>
    <xf numFmtId="0" fontId="1" fillId="23" borderId="0" xfId="0" applyFont="1" applyFill="1" applyAlignment="1">
      <alignment vertical="center"/>
    </xf>
    <xf numFmtId="0" fontId="36" fillId="23" borderId="0" xfId="0" applyFont="1" applyFill="1" applyAlignment="1">
      <alignment vertical="center"/>
    </xf>
    <xf numFmtId="0" fontId="33" fillId="23" borderId="0" xfId="0" applyFont="1" applyFill="1" applyAlignment="1">
      <alignment vertical="center"/>
    </xf>
    <xf numFmtId="0" fontId="41" fillId="0" borderId="0" xfId="0" applyFont="1" applyAlignment="1">
      <alignment wrapText="1"/>
    </xf>
    <xf numFmtId="0" fontId="42" fillId="0" borderId="0" xfId="0" applyFont="1"/>
    <xf numFmtId="0" fontId="34" fillId="3" borderId="13" xfId="0" applyFont="1" applyFill="1" applyBorder="1" applyAlignment="1">
      <alignment horizontal="left" vertical="center" wrapText="1" indent="3"/>
    </xf>
    <xf numFmtId="165" fontId="28" fillId="3" borderId="5" xfId="0" applyNumberFormat="1" applyFont="1" applyFill="1" applyBorder="1"/>
    <xf numFmtId="165" fontId="28" fillId="3" borderId="12" xfId="0" applyNumberFormat="1" applyFont="1" applyFill="1" applyBorder="1"/>
    <xf numFmtId="0" fontId="17" fillId="19" borderId="22" xfId="17" applyFill="1" applyBorder="1" applyAlignment="1">
      <alignment vertical="center"/>
    </xf>
    <xf numFmtId="0" fontId="30" fillId="0" borderId="0" xfId="10" applyFont="1" applyFill="1"/>
    <xf numFmtId="0" fontId="22" fillId="0" borderId="0" xfId="0" applyFont="1"/>
    <xf numFmtId="0" fontId="30" fillId="8" borderId="0" xfId="10" applyFont="1" applyFill="1" applyAlignment="1">
      <alignment horizontal="left" vertical="top" wrapText="1"/>
    </xf>
    <xf numFmtId="0" fontId="35" fillId="3" borderId="0" xfId="10" applyFont="1" applyAlignment="1">
      <alignment horizontal="right" vertical="top"/>
    </xf>
    <xf numFmtId="0" fontId="30" fillId="3" borderId="0" xfId="10" applyFont="1" applyAlignment="1">
      <alignment horizontal="left" vertical="center" wrapText="1"/>
    </xf>
    <xf numFmtId="0" fontId="30" fillId="3" borderId="0" xfId="10" applyFont="1"/>
    <xf numFmtId="0" fontId="38" fillId="3" borderId="0" xfId="16" applyFont="1"/>
    <xf numFmtId="0" fontId="17" fillId="3" borderId="0" xfId="17" applyFill="1" applyAlignment="1">
      <alignment horizontal="left" vertical="center" wrapText="1"/>
    </xf>
    <xf numFmtId="0" fontId="43" fillId="23" borderId="0" xfId="0" applyFont="1" applyFill="1" applyAlignment="1">
      <alignment horizontal="left" vertical="center"/>
    </xf>
    <xf numFmtId="0" fontId="43" fillId="23" borderId="0" xfId="0" applyFont="1" applyFill="1" applyAlignment="1">
      <alignment vertical="center"/>
    </xf>
    <xf numFmtId="0" fontId="43" fillId="23" borderId="0" xfId="0" applyFont="1" applyFill="1" applyAlignment="1">
      <alignment horizontal="center" vertical="center"/>
    </xf>
    <xf numFmtId="165" fontId="7" fillId="11" borderId="5" xfId="0" applyNumberFormat="1" applyFont="1" applyFill="1" applyBorder="1" applyAlignment="1">
      <alignment horizontal="right"/>
    </xf>
    <xf numFmtId="165" fontId="7" fillId="13" borderId="5" xfId="0" applyNumberFormat="1" applyFont="1" applyFill="1" applyBorder="1" applyAlignment="1">
      <alignment horizontal="right"/>
    </xf>
    <xf numFmtId="0" fontId="0" fillId="0" borderId="0" xfId="0" applyAlignment="1">
      <alignment horizontal="right"/>
    </xf>
    <xf numFmtId="0" fontId="6" fillId="0" borderId="0" xfId="0" applyFont="1"/>
    <xf numFmtId="0" fontId="0" fillId="0" borderId="0" xfId="0"/>
    <xf numFmtId="3" fontId="7" fillId="0" borderId="0" xfId="0" applyNumberFormat="1" applyFont="1" applyAlignment="1">
      <alignment horizontal="center" vertical="top"/>
    </xf>
    <xf numFmtId="49" fontId="33" fillId="8" borderId="0" xfId="3" applyNumberFormat="1" applyFont="1" applyFill="1" applyAlignment="1">
      <alignment horizontal="left" vertical="center" wrapText="1" indent="1"/>
    </xf>
    <xf numFmtId="0" fontId="26" fillId="9" borderId="19" xfId="4" applyFont="1" applyFill="1" applyBorder="1" applyAlignment="1">
      <alignment horizontal="left" vertical="center"/>
    </xf>
    <xf numFmtId="0" fontId="26" fillId="9" borderId="20" xfId="4" applyFont="1" applyFill="1" applyBorder="1" applyAlignment="1">
      <alignment horizontal="left" vertical="center"/>
    </xf>
    <xf numFmtId="0" fontId="26" fillId="9" borderId="21" xfId="4" applyFont="1" applyFill="1" applyBorder="1" applyAlignment="1">
      <alignment horizontal="left" vertical="center"/>
    </xf>
    <xf numFmtId="0" fontId="39" fillId="15" borderId="23" xfId="0" applyFont="1" applyFill="1" applyBorder="1" applyAlignment="1">
      <alignment vertical="center"/>
    </xf>
  </cellXfs>
  <cellStyles count="18">
    <cellStyle name="Comma 2" xfId="2" xr:uid="{9E496E9E-D36B-4FE6-826F-DC394E9E3038}"/>
    <cellStyle name="Comma 3" xfId="8" xr:uid="{C78E0BBD-06DB-4915-8687-969C3884D313}"/>
    <cellStyle name="Comma 3 2" xfId="15" xr:uid="{D8CFA0FF-54CB-462A-B989-3BDACEE1FAB2}"/>
    <cellStyle name="Hyperlink" xfId="17" builtinId="8"/>
    <cellStyle name="Hyperlink 2" xfId="5" xr:uid="{5ED692A7-F3D7-426F-A6F7-6F404FB4451A}"/>
    <cellStyle name="Normal" xfId="0" builtinId="0"/>
    <cellStyle name="Normal 2" xfId="3" xr:uid="{2125055D-FF10-4A93-9E97-2A82E7E3C4A1}"/>
    <cellStyle name="Normal 3" xfId="11" xr:uid="{0666135B-707A-4F51-9803-FD235A0C59DE}"/>
    <cellStyle name="Normal 3 2" xfId="4" xr:uid="{49B20D8B-3F8C-489C-AB00-4CD58FBC87D4}"/>
    <cellStyle name="Normal 3 2 2" xfId="9" xr:uid="{403D9991-F113-4248-8344-18C32EBE440A}"/>
    <cellStyle name="Normal 3 2 3" xfId="13" xr:uid="{54095C19-7B8A-472C-A1F5-4FFE60650006}"/>
    <cellStyle name="Normal 3 2 4" xfId="16" xr:uid="{0FBFD6E0-4996-4E31-B967-003F98D58986}"/>
    <cellStyle name="Normal 3 3" xfId="6" xr:uid="{601F2DC7-29E0-4CDC-B059-FA4A732ACD07}"/>
    <cellStyle name="Normal 3 3 2" xfId="10" xr:uid="{1BD18E24-696F-49FF-BC4D-9A12D92ED035}"/>
    <cellStyle name="Per cent" xfId="1" builtinId="5"/>
    <cellStyle name="Percent 2" xfId="7" xr:uid="{A45B93AA-6B86-4678-AF58-D11D63E27AEA}"/>
    <cellStyle name="Percent 2 2" xfId="14" xr:uid="{B851C054-CD4F-4A36-A49E-6F4022E38BAE}"/>
    <cellStyle name="Percent 3" xfId="12" xr:uid="{8EA1DD5C-481F-43B1-AA69-D7DD79731B67}"/>
  </cellStyles>
  <dxfs count="30">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1C4E-4AA7-A78D-E899C0D91EF4}"/>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1C4E-4AA7-A78D-E899C0D91EF4}"/>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National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82A1-429E-8EC6-5AC11E13442C}"/>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82A1-429E-8EC6-5AC11E13442C}"/>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private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Dentists!$B$12:$M$12</c15:sqref>
                  </c15:fullRef>
                </c:ext>
              </c:extLst>
              <c:f>(Dentists!$B$12,Dentists!$G$12,Dentists!$K$12:$M$12)</c:f>
              <c:numCache>
                <c:formatCode>_-* #,##0_-;\-* #,##0_-;_-* "-"??_-;_-@_-</c:formatCode>
                <c:ptCount val="5"/>
                <c:pt idx="0">
                  <c:v>280</c:v>
                </c:pt>
                <c:pt idx="1">
                  <c:v>324.7</c:v>
                </c:pt>
                <c:pt idx="2">
                  <c:v>372</c:v>
                </c:pt>
                <c:pt idx="3">
                  <c:v>418.4</c:v>
                </c:pt>
                <c:pt idx="4">
                  <c:v>459.3</c:v>
                </c:pt>
              </c:numCache>
            </c:numRef>
          </c:val>
          <c:smooth val="0"/>
          <c:extLst>
            <c:ext xmlns:c16="http://schemas.microsoft.com/office/drawing/2014/chart" uri="{C3380CC4-5D6E-409C-BE32-E72D297353CC}">
              <c16:uniqueId val="{00000000-55FD-4C3E-98B0-64FC470DA2F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Dentists!$B$24:$M$24</c15:sqref>
                  </c15:fullRef>
                </c:ext>
              </c:extLst>
              <c:f>(Dentists!$B$24,Dentists!$G$24,Dentists!$K$24:$M$24)</c:f>
              <c:numCache>
                <c:formatCode>_-* #,##0_-;\-* #,##0_-;_-* "-"??_-;_-@_-</c:formatCode>
                <c:ptCount val="5"/>
                <c:pt idx="1">
                  <c:v>330.06</c:v>
                </c:pt>
                <c:pt idx="2">
                  <c:v>374.97</c:v>
                </c:pt>
                <c:pt idx="3">
                  <c:v>421</c:v>
                </c:pt>
                <c:pt idx="4">
                  <c:v>475.94</c:v>
                </c:pt>
              </c:numCache>
            </c:numRef>
          </c:val>
          <c:smooth val="0"/>
          <c:extLst>
            <c:ext xmlns:c16="http://schemas.microsoft.com/office/drawing/2014/chart" uri="{C3380CC4-5D6E-409C-BE32-E72D297353CC}">
              <c16:uniqueId val="{00000001-55FD-4C3E-98B0-64FC470DA2F1}"/>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Dentists!$B$33:$M$33</c15:sqref>
                  </c15:fullRef>
                </c:ext>
              </c:extLst>
              <c:f>(Dentists!$B$33,Dentists!$G$33,Dentists!$K$33:$M$33)</c:f>
              <c:numCache>
                <c:formatCode>_-* #,##0_-;\-* #,##0_-;_-* "-"??_-;_-@_-</c:formatCode>
                <c:ptCount val="5"/>
                <c:pt idx="1">
                  <c:v>292.49</c:v>
                </c:pt>
                <c:pt idx="2">
                  <c:v>336.95</c:v>
                </c:pt>
                <c:pt idx="3">
                  <c:v>383.41</c:v>
                </c:pt>
                <c:pt idx="4">
                  <c:v>437.71</c:v>
                </c:pt>
              </c:numCache>
            </c:numRef>
          </c:val>
          <c:smooth val="0"/>
          <c:extLst>
            <c:ext xmlns:c16="http://schemas.microsoft.com/office/drawing/2014/chart" uri="{C3380CC4-5D6E-409C-BE32-E72D297353CC}">
              <c16:uniqueId val="{00000002-55FD-4C3E-98B0-64FC470DA2F1}"/>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private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Dentists!$B$40:$M$40</c15:sqref>
                  </c15:fullRef>
                </c:ext>
              </c:extLst>
              <c:f>(Dentists!$B$40,Dentists!$G$40,Dentists!$K$40:$M$40)</c:f>
              <c:numCache>
                <c:formatCode>_-* #,##0.0_-;\-* #,##0.0_-;_-* "-"??_-;_-@_-</c:formatCode>
                <c:ptCount val="5"/>
                <c:pt idx="0">
                  <c:v>250.60390000000001</c:v>
                </c:pt>
                <c:pt idx="1">
                  <c:v>298.34915999999998</c:v>
                </c:pt>
                <c:pt idx="2">
                  <c:v>338.20774</c:v>
                </c:pt>
                <c:pt idx="3">
                  <c:v>384.42068</c:v>
                </c:pt>
                <c:pt idx="4">
                  <c:v>415.05164000000002</c:v>
                </c:pt>
              </c:numCache>
            </c:numRef>
          </c:val>
          <c:smooth val="0"/>
          <c:extLst>
            <c:ext xmlns:c16="http://schemas.microsoft.com/office/drawing/2014/chart" uri="{C3380CC4-5D6E-409C-BE32-E72D297353CC}">
              <c16:uniqueId val="{00000000-F23D-445D-94A6-1CA64874DE6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Dentists!$B$52:$M$52</c15:sqref>
                  </c15:fullRef>
                </c:ext>
              </c:extLst>
              <c:f>(Dentists!$B$52,Dentists!$G$52,Dentists!$K$52:$M$52)</c:f>
              <c:numCache>
                <c:formatCode>_-* #,##0.0_-;\-* #,##0.0_-;_-* "-"??_-;_-@_-</c:formatCode>
                <c:ptCount val="5"/>
                <c:pt idx="1">
                  <c:v>303.3</c:v>
                </c:pt>
                <c:pt idx="2">
                  <c:v>340.7</c:v>
                </c:pt>
                <c:pt idx="3">
                  <c:v>386.6</c:v>
                </c:pt>
                <c:pt idx="4">
                  <c:v>429.9</c:v>
                </c:pt>
              </c:numCache>
            </c:numRef>
          </c:val>
          <c:smooth val="0"/>
          <c:extLst>
            <c:ext xmlns:c16="http://schemas.microsoft.com/office/drawing/2014/chart" uri="{C3380CC4-5D6E-409C-BE32-E72D297353CC}">
              <c16:uniqueId val="{00000001-F23D-445D-94A6-1CA64874DE6B}"/>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Dentists!$B$61:$M$61</c15:sqref>
                  </c15:fullRef>
                </c:ext>
              </c:extLst>
              <c:f>(Dentists!$B$61,Dentists!$G$61,Dentists!$K$61:$M$61)</c:f>
              <c:numCache>
                <c:formatCode>_-* #,##0.0_-;\-* #,##0.0_-;_-* "-"??_-;_-@_-</c:formatCode>
                <c:ptCount val="5"/>
                <c:pt idx="1">
                  <c:v>268.8</c:v>
                </c:pt>
                <c:pt idx="2">
                  <c:v>306.2</c:v>
                </c:pt>
                <c:pt idx="3">
                  <c:v>352.1</c:v>
                </c:pt>
                <c:pt idx="4">
                  <c:v>395.4</c:v>
                </c:pt>
              </c:numCache>
            </c:numRef>
          </c:val>
          <c:smooth val="0"/>
          <c:extLst>
            <c:ext xmlns:c16="http://schemas.microsoft.com/office/drawing/2014/chart" uri="{C3380CC4-5D6E-409C-BE32-E72D297353CC}">
              <c16:uniqueId val="{00000002-F23D-445D-94A6-1CA64874DE6B}"/>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public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Dentists!$B$39:$M$39</c15:sqref>
                  </c15:fullRef>
                </c:ext>
              </c:extLst>
              <c:f>(Dentists!$B$39,Dentists!$G$39,Dentists!$K$39:$M$39)</c:f>
              <c:numCache>
                <c:formatCode>_-* #,##0.0_-;\-* #,##0.0_-;_-* "-"??_-;_-@_-</c:formatCode>
                <c:ptCount val="5"/>
                <c:pt idx="0">
                  <c:v>33.843400000000003</c:v>
                </c:pt>
                <c:pt idx="1">
                  <c:v>25.995830000000002</c:v>
                </c:pt>
                <c:pt idx="2">
                  <c:v>27.689029999999999</c:v>
                </c:pt>
                <c:pt idx="3">
                  <c:v>28.0261</c:v>
                </c:pt>
                <c:pt idx="4">
                  <c:v>31.056799999999999</c:v>
                </c:pt>
              </c:numCache>
            </c:numRef>
          </c:val>
          <c:smooth val="0"/>
          <c:extLst>
            <c:ext xmlns:c16="http://schemas.microsoft.com/office/drawing/2014/chart" uri="{C3380CC4-5D6E-409C-BE32-E72D297353CC}">
              <c16:uniqueId val="{00000000-025F-476F-813E-E74BBE20E0D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Dentists!$B$51:$M$51</c15:sqref>
                  </c15:fullRef>
                </c:ext>
              </c:extLst>
              <c:f>(Dentists!$B$51,Dentists!$G$51,Dentists!$K$51:$M$51)</c:f>
              <c:numCache>
                <c:formatCode>_-* #,##0.0_-;\-* #,##0.0_-;_-* "-"??_-;_-@_-</c:formatCode>
                <c:ptCount val="5"/>
                <c:pt idx="1">
                  <c:v>25.1</c:v>
                </c:pt>
                <c:pt idx="2">
                  <c:v>28.2</c:v>
                </c:pt>
                <c:pt idx="3">
                  <c:v>32</c:v>
                </c:pt>
                <c:pt idx="4">
                  <c:v>35.6</c:v>
                </c:pt>
              </c:numCache>
            </c:numRef>
          </c:val>
          <c:smooth val="0"/>
          <c:extLst>
            <c:ext xmlns:c16="http://schemas.microsoft.com/office/drawing/2014/chart" uri="{C3380CC4-5D6E-409C-BE32-E72D297353CC}">
              <c16:uniqueId val="{00000001-025F-476F-813E-E74BBE20E0DB}"/>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Dentists!$B$57:$M$57</c15:sqref>
                  </c15:fullRef>
                </c:ext>
              </c:extLst>
              <c:f>(Dentists!$B$57,Dentists!$G$57,Dentists!$K$57:$M$57)</c:f>
              <c:numCache>
                <c:formatCode>_-* #,##0.0_-;\-* #,##0.0_-;_-* "-"??_-;_-@_-</c:formatCode>
                <c:ptCount val="5"/>
                <c:pt idx="1">
                  <c:v>40.700000000000003</c:v>
                </c:pt>
                <c:pt idx="2">
                  <c:v>45.7</c:v>
                </c:pt>
                <c:pt idx="3">
                  <c:v>51.8</c:v>
                </c:pt>
                <c:pt idx="4">
                  <c:v>57.7</c:v>
                </c:pt>
              </c:numCache>
            </c:numRef>
          </c:val>
          <c:smooth val="0"/>
          <c:extLst>
            <c:ext xmlns:c16="http://schemas.microsoft.com/office/drawing/2014/chart" uri="{C3380CC4-5D6E-409C-BE32-E72D297353CC}">
              <c16:uniqueId val="{00000002-025F-476F-813E-E74BBE20E0DB}"/>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public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Dentists!$B$11:$M$11</c15:sqref>
                  </c15:fullRef>
                </c:ext>
              </c:extLst>
              <c:f>(Dentists!$B$11,Dentists!$G$11,Dentists!$K$11:$M$11)</c:f>
              <c:numCache>
                <c:formatCode>_-* #,##0_-;\-* #,##0_-;_-* "-"??_-;_-@_-</c:formatCode>
                <c:ptCount val="5"/>
                <c:pt idx="0">
                  <c:v>40</c:v>
                </c:pt>
                <c:pt idx="1">
                  <c:v>36.9</c:v>
                </c:pt>
                <c:pt idx="2">
                  <c:v>39</c:v>
                </c:pt>
                <c:pt idx="3">
                  <c:v>42</c:v>
                </c:pt>
                <c:pt idx="4">
                  <c:v>44.4</c:v>
                </c:pt>
              </c:numCache>
            </c:numRef>
          </c:val>
          <c:smooth val="0"/>
          <c:extLst>
            <c:ext xmlns:c16="http://schemas.microsoft.com/office/drawing/2014/chart" uri="{C3380CC4-5D6E-409C-BE32-E72D297353CC}">
              <c16:uniqueId val="{00000000-355B-4F5F-82EC-ECAB4D5AF41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Dentists!$B$23:$M$23</c15:sqref>
                  </c15:fullRef>
                </c:ext>
              </c:extLst>
              <c:f>(Dentists!$B$23,Dentists!$G$23,Dentists!$K$23:$M$23)</c:f>
              <c:numCache>
                <c:formatCode>_-* #,##0_-;\-* #,##0_-;_-* "-"??_-;_-@_-</c:formatCode>
                <c:ptCount val="5"/>
                <c:pt idx="1">
                  <c:v>35.9</c:v>
                </c:pt>
                <c:pt idx="2">
                  <c:v>40.090000000000003</c:v>
                </c:pt>
                <c:pt idx="3">
                  <c:v>48</c:v>
                </c:pt>
                <c:pt idx="4">
                  <c:v>51.05</c:v>
                </c:pt>
              </c:numCache>
            </c:numRef>
          </c:val>
          <c:smooth val="0"/>
          <c:extLst>
            <c:ext xmlns:c16="http://schemas.microsoft.com/office/drawing/2014/chart" uri="{C3380CC4-5D6E-409C-BE32-E72D297353CC}">
              <c16:uniqueId val="{00000001-355B-4F5F-82EC-ECAB4D5AF414}"/>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Dentists!$B$29:$M$29</c15:sqref>
                  </c15:fullRef>
                </c:ext>
              </c:extLst>
              <c:f>(Dentists!$B$29,Dentists!$G$29,Dentists!$K$29:$M$29)</c:f>
              <c:numCache>
                <c:formatCode>_-* #,##0_-;\-* #,##0_-;_-* "-"??_-;_-@_-</c:formatCode>
                <c:ptCount val="5"/>
                <c:pt idx="1">
                  <c:v>58.1</c:v>
                </c:pt>
                <c:pt idx="2">
                  <c:v>64.88</c:v>
                </c:pt>
                <c:pt idx="3">
                  <c:v>77.66</c:v>
                </c:pt>
                <c:pt idx="4">
                  <c:v>82.61</c:v>
                </c:pt>
              </c:numCache>
            </c:numRef>
          </c:val>
          <c:smooth val="0"/>
          <c:extLst>
            <c:ext xmlns:c16="http://schemas.microsoft.com/office/drawing/2014/chart" uri="{C3380CC4-5D6E-409C-BE32-E72D297353CC}">
              <c16:uniqueId val="{00000002-355B-4F5F-82EC-ECAB4D5AF414}"/>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Dentists!$B$38:$M$38</c15:sqref>
                  </c15:fullRef>
                </c:ext>
              </c:extLst>
              <c:f>(Dentists!$B$38,Dentists!$G$38,Dentists!$K$38:$M$38)</c:f>
              <c:numCache>
                <c:formatCode>_-* #,##0.0_-;\-* #,##0.0_-;_-* "-"??_-;_-@_-</c:formatCode>
                <c:ptCount val="5"/>
                <c:pt idx="0">
                  <c:v>284.44740000000002</c:v>
                </c:pt>
                <c:pt idx="1">
                  <c:v>324.34498000000002</c:v>
                </c:pt>
                <c:pt idx="2">
                  <c:v>365.89679000000001</c:v>
                </c:pt>
                <c:pt idx="3">
                  <c:v>412.44679000000002</c:v>
                </c:pt>
                <c:pt idx="4">
                  <c:v>446.10847000000001</c:v>
                </c:pt>
              </c:numCache>
            </c:numRef>
          </c:val>
          <c:smooth val="0"/>
          <c:extLst>
            <c:ext xmlns:c16="http://schemas.microsoft.com/office/drawing/2014/chart" uri="{C3380CC4-5D6E-409C-BE32-E72D297353CC}">
              <c16:uniqueId val="{00000000-D96A-4877-B7C3-0E4251E379C7}"/>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Dentists!$B$50:$M$50</c15:sqref>
                  </c15:fullRef>
                </c:ext>
              </c:extLst>
              <c:f>(Dentists!$B$50,Dentists!$G$50,Dentists!$K$50:$M$50)</c:f>
              <c:numCache>
                <c:formatCode>_-* #,##0.0_-;\-* #,##0.0_-;_-* "-"??_-;_-@_-</c:formatCode>
                <c:ptCount val="5"/>
                <c:pt idx="1">
                  <c:v>328.4</c:v>
                </c:pt>
                <c:pt idx="2">
                  <c:v>369</c:v>
                </c:pt>
                <c:pt idx="3">
                  <c:v>418.7</c:v>
                </c:pt>
                <c:pt idx="4">
                  <c:v>465.5</c:v>
                </c:pt>
              </c:numCache>
            </c:numRef>
          </c:val>
          <c:smooth val="0"/>
          <c:extLst>
            <c:ext xmlns:c16="http://schemas.microsoft.com/office/drawing/2014/chart" uri="{C3380CC4-5D6E-409C-BE32-E72D297353CC}">
              <c16:uniqueId val="{00000001-D96A-4877-B7C3-0E4251E379C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Dentists!$B$10:$M$10</c15:sqref>
                  </c15:fullRef>
                </c:ext>
              </c:extLst>
              <c:f>(Dentists!$B$10,Dentists!$G$10,Dentists!$K$10:$M$10)</c:f>
              <c:numCache>
                <c:formatCode>_-* #,##0_-;\-* #,##0_-;_-* "-"??_-;_-@_-</c:formatCode>
                <c:ptCount val="5"/>
                <c:pt idx="0">
                  <c:v>307</c:v>
                </c:pt>
                <c:pt idx="1">
                  <c:v>350.1</c:v>
                </c:pt>
                <c:pt idx="2">
                  <c:v>398.1</c:v>
                </c:pt>
                <c:pt idx="3">
                  <c:v>444.6</c:v>
                </c:pt>
                <c:pt idx="4">
                  <c:v>488.4</c:v>
                </c:pt>
              </c:numCache>
            </c:numRef>
          </c:val>
          <c:smooth val="0"/>
          <c:extLst>
            <c:ext xmlns:c16="http://schemas.microsoft.com/office/drawing/2014/chart" uri="{C3380CC4-5D6E-409C-BE32-E72D297353CC}">
              <c16:uniqueId val="{00000000-9248-4030-82DA-F34F2F69EC25}"/>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Dentists!$B$22:$M$22</c15:sqref>
                  </c15:fullRef>
                </c:ext>
              </c:extLst>
              <c:f>(Dentists!$B$22,Dentists!$G$22,Dentists!$K$22:$M$22)</c:f>
              <c:numCache>
                <c:formatCode>_-* #,##0_-;\-* #,##0_-;_-* "-"??_-;_-@_-</c:formatCode>
                <c:ptCount val="5"/>
                <c:pt idx="1">
                  <c:v>354.49</c:v>
                </c:pt>
                <c:pt idx="2">
                  <c:v>401.68</c:v>
                </c:pt>
                <c:pt idx="3">
                  <c:v>451.47</c:v>
                </c:pt>
                <c:pt idx="4">
                  <c:v>509.98</c:v>
                </c:pt>
              </c:numCache>
            </c:numRef>
          </c:val>
          <c:smooth val="0"/>
          <c:extLst>
            <c:ext xmlns:c16="http://schemas.microsoft.com/office/drawing/2014/chart" uri="{C3380CC4-5D6E-409C-BE32-E72D297353CC}">
              <c16:uniqueId val="{00000001-9248-4030-82DA-F34F2F69EC25}"/>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private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Dental'!$B$12:$M$12</c15:sqref>
                  </c15:fullRef>
                </c:ext>
              </c:extLst>
              <c:f>('Allied Dental'!$B$12,'Allied Dental'!$G$12,'Allied Dental'!$K$12:$M$12)</c:f>
              <c:numCache>
                <c:formatCode>_-* #,##0_-;\-* #,##0_-;_-* "-"??_-;_-@_-</c:formatCode>
                <c:ptCount val="5"/>
                <c:pt idx="0">
                  <c:v>71</c:v>
                </c:pt>
                <c:pt idx="1">
                  <c:v>84.1</c:v>
                </c:pt>
                <c:pt idx="2">
                  <c:v>87.2</c:v>
                </c:pt>
                <c:pt idx="3">
                  <c:v>89.5</c:v>
                </c:pt>
                <c:pt idx="4">
                  <c:v>102.39999999999999</c:v>
                </c:pt>
              </c:numCache>
            </c:numRef>
          </c:val>
          <c:smooth val="0"/>
          <c:extLst>
            <c:ext xmlns:c16="http://schemas.microsoft.com/office/drawing/2014/chart" uri="{C3380CC4-5D6E-409C-BE32-E72D297353CC}">
              <c16:uniqueId val="{00000000-13A0-4C3F-A779-2B00997981C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Dental'!$B$24:$M$24</c15:sqref>
                  </c15:fullRef>
                </c:ext>
              </c:extLst>
              <c:f>('Allied Dental'!$B$24,'Allied Dental'!$G$24,'Allied Dental'!$K$24:$M$24)</c:f>
              <c:numCache>
                <c:formatCode>_-* #,##0_-;\-* #,##0_-;_-* "-"??_-;_-@_-</c:formatCode>
                <c:ptCount val="5"/>
                <c:pt idx="1">
                  <c:v>92.69</c:v>
                </c:pt>
                <c:pt idx="2">
                  <c:v>99.789999999999992</c:v>
                </c:pt>
                <c:pt idx="3">
                  <c:v>108.9</c:v>
                </c:pt>
                <c:pt idx="4">
                  <c:v>116.5</c:v>
                </c:pt>
              </c:numCache>
            </c:numRef>
          </c:val>
          <c:smooth val="0"/>
          <c:extLst>
            <c:ext xmlns:c16="http://schemas.microsoft.com/office/drawing/2014/chart" uri="{C3380CC4-5D6E-409C-BE32-E72D297353CC}">
              <c16:uniqueId val="{00000001-13A0-4C3F-A779-2B00997981C7}"/>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Dental'!$B$33:$M$33</c15:sqref>
                  </c15:fullRef>
                </c:ext>
              </c:extLst>
              <c:f>('Allied Dental'!$B$33,'Allied Dental'!$G$33,'Allied Dental'!$K$33:$M$33)</c:f>
              <c:numCache>
                <c:formatCode>_-* #,##0_-;\-* #,##0_-;_-* "-"??_-;_-@_-</c:formatCode>
                <c:ptCount val="5"/>
                <c:pt idx="1">
                  <c:v>80.86</c:v>
                </c:pt>
                <c:pt idx="2">
                  <c:v>88.33</c:v>
                </c:pt>
                <c:pt idx="3">
                  <c:v>98.22</c:v>
                </c:pt>
                <c:pt idx="4">
                  <c:v>104.84</c:v>
                </c:pt>
              </c:numCache>
            </c:numRef>
          </c:val>
          <c:smooth val="0"/>
          <c:extLst>
            <c:ext xmlns:c16="http://schemas.microsoft.com/office/drawing/2014/chart" uri="{C3380CC4-5D6E-409C-BE32-E72D297353CC}">
              <c16:uniqueId val="{00000002-13A0-4C3F-A779-2B00997981C7}"/>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private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Dental'!$B$40:$M$40</c15:sqref>
                  </c15:fullRef>
                </c:ext>
              </c:extLst>
              <c:f>('Allied Dental'!$B$40,'Allied Dental'!$G$40,'Allied Dental'!$K$40:$M$40)</c:f>
              <c:numCache>
                <c:formatCode>_-* #,##0.0_-;\-* #,##0.0_-;_-* "-"??_-;_-@_-</c:formatCode>
                <c:ptCount val="5"/>
                <c:pt idx="0">
                  <c:v>51.192999999999998</c:v>
                </c:pt>
                <c:pt idx="1">
                  <c:v>66.913929999999993</c:v>
                </c:pt>
                <c:pt idx="2">
                  <c:v>71.333179999999999</c:v>
                </c:pt>
                <c:pt idx="3">
                  <c:v>73.946329999999989</c:v>
                </c:pt>
                <c:pt idx="4">
                  <c:v>83.911830000000009</c:v>
                </c:pt>
              </c:numCache>
            </c:numRef>
          </c:val>
          <c:smooth val="0"/>
          <c:extLst>
            <c:ext xmlns:c16="http://schemas.microsoft.com/office/drawing/2014/chart" uri="{C3380CC4-5D6E-409C-BE32-E72D297353CC}">
              <c16:uniqueId val="{00000000-1A0E-48DE-8B26-F04EFA7B7B29}"/>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Dental'!$B$52:$M$52</c15:sqref>
                  </c15:fullRef>
                </c:ext>
              </c:extLst>
              <c:f>('Allied Dental'!$B$52,'Allied Dental'!$G$52,'Allied Dental'!$K$52:$M$52)</c:f>
              <c:numCache>
                <c:formatCode>_-* #,##0.0_-;\-* #,##0.0_-;_-* "-"??_-;_-@_-</c:formatCode>
                <c:ptCount val="5"/>
                <c:pt idx="1">
                  <c:v>73.399999999999991</c:v>
                </c:pt>
                <c:pt idx="2">
                  <c:v>82.4</c:v>
                </c:pt>
                <c:pt idx="3">
                  <c:v>91.2</c:v>
                </c:pt>
                <c:pt idx="4">
                  <c:v>95.8</c:v>
                </c:pt>
              </c:numCache>
            </c:numRef>
          </c:val>
          <c:smooth val="0"/>
          <c:extLst>
            <c:ext xmlns:c16="http://schemas.microsoft.com/office/drawing/2014/chart" uri="{C3380CC4-5D6E-409C-BE32-E72D297353CC}">
              <c16:uniqueId val="{00000001-1A0E-48DE-8B26-F04EFA7B7B29}"/>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Dental'!$B$61:$M$61</c15:sqref>
                  </c15:fullRef>
                </c:ext>
              </c:extLst>
              <c:f>('Allied Dental'!$B$61,'Allied Dental'!$G$61,'Allied Dental'!$K$61:$M$61)</c:f>
              <c:numCache>
                <c:formatCode>_-* #,##0.0_-;\-* #,##0.0_-;_-* "-"??_-;_-@_-</c:formatCode>
                <c:ptCount val="5"/>
                <c:pt idx="1">
                  <c:v>64.300000000000011</c:v>
                </c:pt>
                <c:pt idx="2">
                  <c:v>73.300000000000011</c:v>
                </c:pt>
                <c:pt idx="3">
                  <c:v>82.1</c:v>
                </c:pt>
                <c:pt idx="4">
                  <c:v>86.7</c:v>
                </c:pt>
              </c:numCache>
            </c:numRef>
          </c:val>
          <c:smooth val="0"/>
          <c:extLst>
            <c:ext xmlns:c16="http://schemas.microsoft.com/office/drawing/2014/chart" uri="{C3380CC4-5D6E-409C-BE32-E72D297353CC}">
              <c16:uniqueId val="{00000002-1A0E-48DE-8B26-F04EFA7B7B29}"/>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public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Dental'!$B$39:$M$39</c15:sqref>
                  </c15:fullRef>
                </c:ext>
              </c:extLst>
              <c:f>('Allied Dental'!$B$39,'Allied Dental'!$G$39,'Allied Dental'!$K$39:$M$39)</c:f>
              <c:numCache>
                <c:formatCode>_-* #,##0.0_-;\-* #,##0.0_-;_-* "-"??_-;_-@_-</c:formatCode>
                <c:ptCount val="5"/>
                <c:pt idx="0">
                  <c:v>23.517600000000002</c:v>
                </c:pt>
                <c:pt idx="1">
                  <c:v>16.29063</c:v>
                </c:pt>
                <c:pt idx="2">
                  <c:v>13.980920000000001</c:v>
                </c:pt>
                <c:pt idx="3">
                  <c:v>15.291070000000001</c:v>
                </c:pt>
                <c:pt idx="4">
                  <c:v>17.054690000000001</c:v>
                </c:pt>
              </c:numCache>
            </c:numRef>
          </c:val>
          <c:smooth val="0"/>
          <c:extLst>
            <c:ext xmlns:c16="http://schemas.microsoft.com/office/drawing/2014/chart" uri="{C3380CC4-5D6E-409C-BE32-E72D297353CC}">
              <c16:uniqueId val="{00000000-BAC0-4EFE-87AF-EA296C33637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Dental'!$B$51:$M$51</c15:sqref>
                  </c15:fullRef>
                </c:ext>
              </c:extLst>
              <c:f>('Allied Dental'!$B$51,'Allied Dental'!$G$51,'Allied Dental'!$K$51:$M$51)</c:f>
              <c:numCache>
                <c:formatCode>_-* #,##0.0_-;\-* #,##0.0_-;_-* "-"??_-;_-@_-</c:formatCode>
                <c:ptCount val="5"/>
                <c:pt idx="1">
                  <c:v>15.3</c:v>
                </c:pt>
                <c:pt idx="2">
                  <c:v>17.100000000000001</c:v>
                </c:pt>
                <c:pt idx="3">
                  <c:v>19</c:v>
                </c:pt>
                <c:pt idx="4">
                  <c:v>20.3</c:v>
                </c:pt>
              </c:numCache>
            </c:numRef>
          </c:val>
          <c:smooth val="0"/>
          <c:extLst>
            <c:ext xmlns:c16="http://schemas.microsoft.com/office/drawing/2014/chart" uri="{C3380CC4-5D6E-409C-BE32-E72D297353CC}">
              <c16:uniqueId val="{00000001-BAC0-4EFE-87AF-EA296C336377}"/>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Dental'!$B$57:$M$57</c15:sqref>
                  </c15:fullRef>
                </c:ext>
              </c:extLst>
              <c:f>('Allied Dental'!$B$57,'Allied Dental'!$G$57,'Allied Dental'!$K$57:$M$57)</c:f>
              <c:numCache>
                <c:formatCode>_-* #,##0.0_-;\-* #,##0.0_-;_-* "-"??_-;_-@_-</c:formatCode>
                <c:ptCount val="5"/>
                <c:pt idx="1">
                  <c:v>24.8</c:v>
                </c:pt>
                <c:pt idx="2">
                  <c:v>27.6</c:v>
                </c:pt>
                <c:pt idx="3">
                  <c:v>30.799999999999997</c:v>
                </c:pt>
                <c:pt idx="4">
                  <c:v>32.799999999999997</c:v>
                </c:pt>
              </c:numCache>
            </c:numRef>
          </c:val>
          <c:smooth val="0"/>
          <c:extLst>
            <c:ext xmlns:c16="http://schemas.microsoft.com/office/drawing/2014/chart" uri="{C3380CC4-5D6E-409C-BE32-E72D297353CC}">
              <c16:uniqueId val="{00000002-BAC0-4EFE-87AF-EA296C33637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public sector: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Dental'!$B$11:$M$11</c15:sqref>
                  </c15:fullRef>
                </c:ext>
              </c:extLst>
              <c:f>('Allied Dental'!$B$11,'Allied Dental'!$G$11,'Allied Dental'!$K$11:$M$11)</c:f>
              <c:numCache>
                <c:formatCode>_-* #,##0_-;\-* #,##0_-;_-* "-"??_-;_-@_-</c:formatCode>
                <c:ptCount val="5"/>
                <c:pt idx="0">
                  <c:v>25</c:v>
                </c:pt>
                <c:pt idx="1">
                  <c:v>19.700000000000003</c:v>
                </c:pt>
                <c:pt idx="2">
                  <c:v>17.899999999999999</c:v>
                </c:pt>
                <c:pt idx="3">
                  <c:v>19</c:v>
                </c:pt>
                <c:pt idx="4">
                  <c:v>21.9</c:v>
                </c:pt>
              </c:numCache>
            </c:numRef>
          </c:val>
          <c:smooth val="0"/>
          <c:extLst>
            <c:ext xmlns:c16="http://schemas.microsoft.com/office/drawing/2014/chart" uri="{C3380CC4-5D6E-409C-BE32-E72D297353CC}">
              <c16:uniqueId val="{00000000-D807-4DAD-9209-0C27FD92279F}"/>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Dental'!$B$23:$M$23</c15:sqref>
                  </c15:fullRef>
                </c:ext>
              </c:extLst>
              <c:f>('Allied Dental'!$B$23,'Allied Dental'!$G$23,'Allied Dental'!$K$23:$M$23)</c:f>
              <c:numCache>
                <c:formatCode>_-* #,##0_-;\-* #,##0_-;_-* "-"??_-;_-@_-</c:formatCode>
                <c:ptCount val="5"/>
                <c:pt idx="1">
                  <c:v>19.21</c:v>
                </c:pt>
                <c:pt idx="2">
                  <c:v>31.52</c:v>
                </c:pt>
                <c:pt idx="3">
                  <c:v>22.34</c:v>
                </c:pt>
                <c:pt idx="4">
                  <c:v>27.43</c:v>
                </c:pt>
              </c:numCache>
            </c:numRef>
          </c:val>
          <c:smooth val="0"/>
          <c:extLst>
            <c:ext xmlns:c16="http://schemas.microsoft.com/office/drawing/2014/chart" uri="{C3380CC4-5D6E-409C-BE32-E72D297353CC}">
              <c16:uniqueId val="{00000001-D807-4DAD-9209-0C27FD92279F}"/>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Dental'!$B$29:$M$29</c15:sqref>
                  </c15:fullRef>
                </c:ext>
              </c:extLst>
              <c:f>('Allied Dental'!$B$29,'Allied Dental'!$G$29,'Allied Dental'!$K$29:$M$29)</c:f>
              <c:numCache>
                <c:formatCode>_-* #,##0_-;\-* #,##0_-;_-* "-"??_-;_-@_-</c:formatCode>
                <c:ptCount val="5"/>
                <c:pt idx="1">
                  <c:v>31.1</c:v>
                </c:pt>
                <c:pt idx="2">
                  <c:v>51.04</c:v>
                </c:pt>
                <c:pt idx="3">
                  <c:v>36.19</c:v>
                </c:pt>
                <c:pt idx="4">
                  <c:v>44.41</c:v>
                </c:pt>
              </c:numCache>
            </c:numRef>
          </c:val>
          <c:smooth val="0"/>
          <c:extLst>
            <c:ext xmlns:c16="http://schemas.microsoft.com/office/drawing/2014/chart" uri="{C3380CC4-5D6E-409C-BE32-E72D297353CC}">
              <c16:uniqueId val="{00000002-D807-4DAD-9209-0C27FD92279F}"/>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Dental'!$B$38:$M$38</c15:sqref>
                  </c15:fullRef>
                </c:ext>
              </c:extLst>
              <c:f>('Allied Dental'!$B$38,'Allied Dental'!$G$38,'Allied Dental'!$K$38:$M$38)</c:f>
              <c:numCache>
                <c:formatCode>_-* #,##0.0_-;\-* #,##0.0_-;_-* "-"??_-;_-@_-</c:formatCode>
                <c:ptCount val="5"/>
                <c:pt idx="0">
                  <c:v>74.710599999999999</c:v>
                </c:pt>
                <c:pt idx="1">
                  <c:v>83.204560000000001</c:v>
                </c:pt>
                <c:pt idx="2">
                  <c:v>85.314120000000003</c:v>
                </c:pt>
                <c:pt idx="3">
                  <c:v>89.237359999999995</c:v>
                </c:pt>
                <c:pt idx="4">
                  <c:v>100.9665</c:v>
                </c:pt>
              </c:numCache>
            </c:numRef>
          </c:val>
          <c:smooth val="0"/>
          <c:extLst>
            <c:ext xmlns:c16="http://schemas.microsoft.com/office/drawing/2014/chart" uri="{C3380CC4-5D6E-409C-BE32-E72D297353CC}">
              <c16:uniqueId val="{00000000-8C3F-40B8-A8B0-8B3C91CD56F3}"/>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Dental'!$B$50:$M$50</c15:sqref>
                  </c15:fullRef>
                </c:ext>
              </c:extLst>
              <c:f>('Allied Dental'!$B$50,'Allied Dental'!$G$50,'Allied Dental'!$K$50:$M$50)</c:f>
              <c:numCache>
                <c:formatCode>_-* #,##0.0_-;\-* #,##0.0_-;_-* "-"??_-;_-@_-</c:formatCode>
                <c:ptCount val="5"/>
                <c:pt idx="1">
                  <c:v>88.699999999999989</c:v>
                </c:pt>
                <c:pt idx="2">
                  <c:v>99.5</c:v>
                </c:pt>
                <c:pt idx="3">
                  <c:v>110.2</c:v>
                </c:pt>
                <c:pt idx="4">
                  <c:v>116.1</c:v>
                </c:pt>
              </c:numCache>
            </c:numRef>
          </c:val>
          <c:smooth val="0"/>
          <c:extLst>
            <c:ext xmlns:c16="http://schemas.microsoft.com/office/drawing/2014/chart" uri="{C3380CC4-5D6E-409C-BE32-E72D297353CC}">
              <c16:uniqueId val="{00000001-8C3F-40B8-A8B0-8B3C91CD56F3}"/>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ACT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Dental'!$B$10:$M$10</c15:sqref>
                  </c15:fullRef>
                </c:ext>
              </c:extLst>
              <c:f>('Allied Dental'!$B$10,'Allied Dental'!$G$10,'Allied Dental'!$K$10:$M$10)</c:f>
              <c:numCache>
                <c:formatCode>_-* #,##0_-;\-* #,##0_-;_-* "-"??_-;_-@_-</c:formatCode>
                <c:ptCount val="5"/>
                <c:pt idx="0">
                  <c:v>91</c:v>
                </c:pt>
                <c:pt idx="1">
                  <c:v>99.1</c:v>
                </c:pt>
                <c:pt idx="2">
                  <c:v>100.6</c:v>
                </c:pt>
                <c:pt idx="3">
                  <c:v>103.30000000000001</c:v>
                </c:pt>
                <c:pt idx="4">
                  <c:v>118.2</c:v>
                </c:pt>
              </c:numCache>
            </c:numRef>
          </c:val>
          <c:smooth val="0"/>
          <c:extLst>
            <c:ext xmlns:c16="http://schemas.microsoft.com/office/drawing/2014/chart" uri="{C3380CC4-5D6E-409C-BE32-E72D297353CC}">
              <c16:uniqueId val="{00000000-7409-4DF5-A800-365BEE9B209A}"/>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Dental'!$B$22:$M$22</c15:sqref>
                  </c15:fullRef>
                </c:ext>
              </c:extLst>
              <c:f>('Allied Dental'!$B$22,'Allied Dental'!$G$22,'Allied Dental'!$K$22:$M$22)</c:f>
              <c:numCache>
                <c:formatCode>_-* #,##0_-;\-* #,##0_-;_-* "-"??_-;_-@_-</c:formatCode>
                <c:ptCount val="5"/>
                <c:pt idx="1">
                  <c:v>106.21000000000001</c:v>
                </c:pt>
                <c:pt idx="2">
                  <c:v>116.82000000000001</c:v>
                </c:pt>
                <c:pt idx="3">
                  <c:v>123.81</c:v>
                </c:pt>
                <c:pt idx="4">
                  <c:v>135.65</c:v>
                </c:pt>
              </c:numCache>
            </c:numRef>
          </c:val>
          <c:smooth val="0"/>
          <c:extLst>
            <c:ext xmlns:c16="http://schemas.microsoft.com/office/drawing/2014/chart" uri="{C3380CC4-5D6E-409C-BE32-E72D297353CC}">
              <c16:uniqueId val="{00000001-7409-4DF5-A800-365BEE9B209A}"/>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image" Target="../media/image4.png"/><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image" Target="../media/image4.png"/><Relationship Id="rId7" Type="http://schemas.openxmlformats.org/officeDocument/2006/relationships/chart" Target="../charts/chart14.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5</xdr:row>
      <xdr:rowOff>66675</xdr:rowOff>
    </xdr:from>
    <xdr:to>
      <xdr:col>1</xdr:col>
      <xdr:colOff>2886075</xdr:colOff>
      <xdr:row>6</xdr:row>
      <xdr:rowOff>28575</xdr:rowOff>
    </xdr:to>
    <xdr:pic>
      <xdr:nvPicPr>
        <xdr:cNvPr id="5" name="Picture 4">
          <a:extLst>
            <a:ext uri="{FF2B5EF4-FFF2-40B4-BE49-F238E27FC236}">
              <a16:creationId xmlns:a16="http://schemas.microsoft.com/office/drawing/2014/main" id="{7226F86F-EE9E-4B3C-86A2-736908EE2B1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23850" y="962025"/>
          <a:ext cx="2809875" cy="180975"/>
        </a:xfrm>
        <a:prstGeom prst="rect">
          <a:avLst/>
        </a:prstGeom>
      </xdr:spPr>
    </xdr:pic>
    <xdr:clientData/>
  </xdr:twoCellAnchor>
  <xdr:twoCellAnchor editAs="oneCell">
    <xdr:from>
      <xdr:col>0</xdr:col>
      <xdr:colOff>228600</xdr:colOff>
      <xdr:row>0</xdr:row>
      <xdr:rowOff>219075</xdr:rowOff>
    </xdr:from>
    <xdr:to>
      <xdr:col>1</xdr:col>
      <xdr:colOff>2887767</xdr:colOff>
      <xdr:row>3</xdr:row>
      <xdr:rowOff>101739</xdr:rowOff>
    </xdr:to>
    <xdr:pic>
      <xdr:nvPicPr>
        <xdr:cNvPr id="2" name="Picture 1">
          <a:extLst>
            <a:ext uri="{FF2B5EF4-FFF2-40B4-BE49-F238E27FC236}">
              <a16:creationId xmlns:a16="http://schemas.microsoft.com/office/drawing/2014/main" id="{6DD5D026-AFAE-4414-B7F1-06C8B451A75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28600" y="219075"/>
          <a:ext cx="2944917" cy="4732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2065442</xdr:colOff>
      <xdr:row>4</xdr:row>
      <xdr:rowOff>1995</xdr:rowOff>
    </xdr:to>
    <xdr:pic>
      <xdr:nvPicPr>
        <xdr:cNvPr id="2" name="Picture 1">
          <a:extLst>
            <a:ext uri="{FF2B5EF4-FFF2-40B4-BE49-F238E27FC236}">
              <a16:creationId xmlns:a16="http://schemas.microsoft.com/office/drawing/2014/main" id="{172B2909-80F2-4459-A104-D921234099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6342"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5" name="Picture 4">
          <a:extLst>
            <a:ext uri="{FF2B5EF4-FFF2-40B4-BE49-F238E27FC236}">
              <a16:creationId xmlns:a16="http://schemas.microsoft.com/office/drawing/2014/main" id="{3C943643-2C1D-477C-9387-8637ED24CFA9}"/>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80984</xdr:colOff>
      <xdr:row>1</xdr:row>
      <xdr:rowOff>17371</xdr:rowOff>
    </xdr:from>
    <xdr:to>
      <xdr:col>0</xdr:col>
      <xdr:colOff>2978276</xdr:colOff>
      <xdr:row>4</xdr:row>
      <xdr:rowOff>10265</xdr:rowOff>
    </xdr:to>
    <xdr:pic>
      <xdr:nvPicPr>
        <xdr:cNvPr id="7" name="Picture 6">
          <a:extLst>
            <a:ext uri="{FF2B5EF4-FFF2-40B4-BE49-F238E27FC236}">
              <a16:creationId xmlns:a16="http://schemas.microsoft.com/office/drawing/2014/main" id="{0B3F1C0E-557C-4CC9-93C6-0FCB0F5DF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284071"/>
          <a:ext cx="2900467" cy="475494"/>
        </a:xfrm>
        <a:prstGeom prst="rect">
          <a:avLst/>
        </a:prstGeom>
      </xdr:spPr>
    </xdr:pic>
    <xdr:clientData/>
  </xdr:twoCellAnchor>
  <xdr:twoCellAnchor>
    <xdr:from>
      <xdr:col>1</xdr:col>
      <xdr:colOff>560068</xdr:colOff>
      <xdr:row>1</xdr:row>
      <xdr:rowOff>59575</xdr:rowOff>
    </xdr:from>
    <xdr:to>
      <xdr:col>12</xdr:col>
      <xdr:colOff>182244</xdr:colOff>
      <xdr:row>4</xdr:row>
      <xdr:rowOff>126098</xdr:rowOff>
    </xdr:to>
    <xdr:sp macro="" textlink="">
      <xdr:nvSpPr>
        <xdr:cNvPr id="8" name="TextBox 7">
          <a:extLst>
            <a:ext uri="{FF2B5EF4-FFF2-40B4-BE49-F238E27FC236}">
              <a16:creationId xmlns:a16="http://schemas.microsoft.com/office/drawing/2014/main" id="{498FC498-1979-4C79-A4A7-4DE3306DE7C4}"/>
            </a:ext>
          </a:extLst>
        </xdr:cNvPr>
        <xdr:cNvSpPr txBox="1"/>
      </xdr:nvSpPr>
      <xdr:spPr>
        <a:xfrm>
          <a:off x="3789043" y="326275"/>
          <a:ext cx="8947151"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Australian Capital</a:t>
          </a:r>
          <a:r>
            <a:rPr lang="en-AU" sz="1800" b="1" baseline="0">
              <a:solidFill>
                <a:srgbClr val="E5FDFF"/>
              </a:solidFill>
              <a:latin typeface="Arial" panose="020B0604020202020204" pitchFamily="34" charset="0"/>
              <a:cs typeface="Arial" panose="020B0604020202020204" pitchFamily="34" charset="0"/>
            </a:rPr>
            <a:t> </a:t>
          </a:r>
          <a:r>
            <a:rPr lang="en-AU" sz="1800" b="1">
              <a:solidFill>
                <a:srgbClr val="E5FDFF"/>
              </a:solidFill>
              <a:latin typeface="Arial" panose="020B0604020202020204" pitchFamily="34" charset="0"/>
              <a:cs typeface="Arial" panose="020B0604020202020204" pitchFamily="34" charset="0"/>
            </a:rPr>
            <a:t>Terrritory</a:t>
          </a:r>
        </a:p>
      </xdr:txBody>
    </xdr:sp>
    <xdr:clientData/>
  </xdr:twoCellAnchor>
  <xdr:twoCellAnchor editAs="oneCell">
    <xdr:from>
      <xdr:col>0</xdr:col>
      <xdr:colOff>352425</xdr:colOff>
      <xdr:row>5</xdr:row>
      <xdr:rowOff>9525</xdr:rowOff>
    </xdr:from>
    <xdr:to>
      <xdr:col>1</xdr:col>
      <xdr:colOff>82550</xdr:colOff>
      <xdr:row>6</xdr:row>
      <xdr:rowOff>25400</xdr:rowOff>
    </xdr:to>
    <xdr:pic>
      <xdr:nvPicPr>
        <xdr:cNvPr id="2" name="Picture 1">
          <a:extLst>
            <a:ext uri="{FF2B5EF4-FFF2-40B4-BE49-F238E27FC236}">
              <a16:creationId xmlns:a16="http://schemas.microsoft.com/office/drawing/2014/main" id="{6720DB6C-BF24-4117-A6A1-794D93F0A3E2}"/>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52425" y="923925"/>
          <a:ext cx="280987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19" name="Chart 18">
          <a:extLst>
            <a:ext uri="{FF2B5EF4-FFF2-40B4-BE49-F238E27FC236}">
              <a16:creationId xmlns:a16="http://schemas.microsoft.com/office/drawing/2014/main" i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23" name="Chart 22">
          <a:extLst>
            <a:ext uri="{FF2B5EF4-FFF2-40B4-BE49-F238E27FC236}">
              <a16:creationId xmlns:a16="http://schemas.microsoft.com/office/drawing/2014/main" id="{011403E3-4757-41B6-931A-55F9692A85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57150</xdr:colOff>
      <xdr:row>0</xdr:row>
      <xdr:rowOff>167489</xdr:rowOff>
    </xdr:from>
    <xdr:to>
      <xdr:col>5</xdr:col>
      <xdr:colOff>25400</xdr:colOff>
      <xdr:row>3</xdr:row>
      <xdr:rowOff>64286</xdr:rowOff>
    </xdr:to>
    <xdr:pic>
      <xdr:nvPicPr>
        <xdr:cNvPr id="3" name="Picture 2">
          <a:extLst>
            <a:ext uri="{FF2B5EF4-FFF2-40B4-BE49-F238E27FC236}">
              <a16:creationId xmlns:a16="http://schemas.microsoft.com/office/drawing/2014/main" id="{3A40B407-BE60-4581-9875-D850CA5ABAB5}"/>
            </a:ext>
            <a:ext uri="{147F2762-F138-4A5C-976F-8EAC2B608ADB}">
              <a16:predDERef xmlns:a16="http://schemas.microsoft.com/office/drawing/2014/main" pred="{011403E3-4757-41B6-931A-55F9692A85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57150" y="167489"/>
          <a:ext cx="3019425" cy="480362"/>
        </a:xfrm>
        <a:prstGeom prst="rect">
          <a:avLst/>
        </a:prstGeom>
      </xdr:spPr>
    </xdr:pic>
    <xdr:clientData/>
  </xdr:twoCellAnchor>
  <xdr:twoCellAnchor>
    <xdr:from>
      <xdr:col>5</xdr:col>
      <xdr:colOff>321942</xdr:colOff>
      <xdr:row>0</xdr:row>
      <xdr:rowOff>232930</xdr:rowOff>
    </xdr:from>
    <xdr:to>
      <xdr:col>19</xdr:col>
      <xdr:colOff>114299</xdr:colOff>
      <xdr:row>4</xdr:row>
      <xdr:rowOff>42278</xdr:rowOff>
    </xdr:to>
    <xdr:sp macro="" textlink="">
      <xdr:nvSpPr>
        <xdr:cNvPr id="4" name="TextBox 3">
          <a:extLst>
            <a:ext uri="{FF2B5EF4-FFF2-40B4-BE49-F238E27FC236}">
              <a16:creationId xmlns:a16="http://schemas.microsoft.com/office/drawing/2014/main" id="{63510AED-47A2-4E76-AD73-B6F705CAA8FE}"/>
            </a:ext>
          </a:extLst>
        </xdr:cNvPr>
        <xdr:cNvSpPr txBox="1"/>
      </xdr:nvSpPr>
      <xdr:spPr>
        <a:xfrm>
          <a:off x="3369942" y="232930"/>
          <a:ext cx="8326757"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a:t>
          </a:r>
          <a:r>
            <a:rPr lang="en-AU" sz="1800" b="1">
              <a:solidFill>
                <a:srgbClr val="E5FDFF"/>
              </a:solidFill>
              <a:latin typeface="Arial" panose="020B0604020202020204" pitchFamily="34" charset="0"/>
              <a:ea typeface="+mn-ea"/>
              <a:cs typeface="Arial" panose="020B0604020202020204" pitchFamily="34" charset="0"/>
            </a:rPr>
            <a:t>-  Australian Capital Terrritory</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39C349DC-17A7-F383-AFC0-63FC1A61CE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04FF9019-CB20-2493-9587-6D24F5B41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2" name="Chart 7">
          <a:extLst>
            <a:ext uri="{FF2B5EF4-FFF2-40B4-BE49-F238E27FC236}">
              <a16:creationId xmlns:a16="http://schemas.microsoft.com/office/drawing/2014/main" id="{3CB660FA-166D-4457-AD77-F462BED5B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5" name="Chart 8">
          <a:extLst>
            <a:ext uri="{FF2B5EF4-FFF2-40B4-BE49-F238E27FC236}">
              <a16:creationId xmlns:a16="http://schemas.microsoft.com/office/drawing/2014/main" id="{021B217B-F450-41D4-8F70-A9680BEA5D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371475</xdr:colOff>
      <xdr:row>5</xdr:row>
      <xdr:rowOff>9525</xdr:rowOff>
    </xdr:from>
    <xdr:to>
      <xdr:col>5</xdr:col>
      <xdr:colOff>133350</xdr:colOff>
      <xdr:row>6</xdr:row>
      <xdr:rowOff>28575</xdr:rowOff>
    </xdr:to>
    <xdr:pic>
      <xdr:nvPicPr>
        <xdr:cNvPr id="8" name="Picture 7">
          <a:extLst>
            <a:ext uri="{FF2B5EF4-FFF2-40B4-BE49-F238E27FC236}">
              <a16:creationId xmlns:a16="http://schemas.microsoft.com/office/drawing/2014/main" id="{9C36BDBB-CFCB-43CC-8C85-28F462599EEB}"/>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71475" y="923925"/>
          <a:ext cx="28098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245971</xdr:rowOff>
    </xdr:from>
    <xdr:to>
      <xdr:col>1</xdr:col>
      <xdr:colOff>331892</xdr:colOff>
      <xdr:row>3</xdr:row>
      <xdr:rowOff>134090</xdr:rowOff>
    </xdr:to>
    <xdr:pic>
      <xdr:nvPicPr>
        <xdr:cNvPr id="2" name="Picture 1">
          <a:extLst>
            <a:ext uri="{FF2B5EF4-FFF2-40B4-BE49-F238E27FC236}">
              <a16:creationId xmlns:a16="http://schemas.microsoft.com/office/drawing/2014/main" id="{55BAF14C-AB24-499E-AFD1-3BCD2E030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245971"/>
          <a:ext cx="2900467" cy="478669"/>
        </a:xfrm>
        <a:prstGeom prst="rect">
          <a:avLst/>
        </a:prstGeom>
      </xdr:spPr>
    </xdr:pic>
    <xdr:clientData/>
  </xdr:twoCellAnchor>
  <xdr:twoCellAnchor>
    <xdr:from>
      <xdr:col>2</xdr:col>
      <xdr:colOff>150492</xdr:colOff>
      <xdr:row>1</xdr:row>
      <xdr:rowOff>31000</xdr:rowOff>
    </xdr:from>
    <xdr:to>
      <xdr:col>13</xdr:col>
      <xdr:colOff>257174</xdr:colOff>
      <xdr:row>4</xdr:row>
      <xdr:rowOff>97523</xdr:rowOff>
    </xdr:to>
    <xdr:sp macro="" textlink="">
      <xdr:nvSpPr>
        <xdr:cNvPr id="3" name="TextBox 2">
          <a:extLst>
            <a:ext uri="{FF2B5EF4-FFF2-40B4-BE49-F238E27FC236}">
              <a16:creationId xmlns:a16="http://schemas.microsoft.com/office/drawing/2014/main" id="{4C50B6F4-0CE1-4E31-9D32-F106C4AC3C92}"/>
            </a:ext>
          </a:extLst>
        </xdr:cNvPr>
        <xdr:cNvSpPr txBox="1"/>
      </xdr:nvSpPr>
      <xdr:spPr>
        <a:xfrm>
          <a:off x="3693792" y="297700"/>
          <a:ext cx="9431657"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a:t>
          </a:r>
          <a:r>
            <a:rPr lang="en-AU" sz="1800" b="1">
              <a:solidFill>
                <a:srgbClr val="E5FDFF"/>
              </a:solidFill>
              <a:latin typeface="Arial" panose="020B0604020202020204" pitchFamily="34" charset="0"/>
              <a:ea typeface="+mn-ea"/>
              <a:cs typeface="Arial" panose="020B0604020202020204" pitchFamily="34" charset="0"/>
            </a:rPr>
            <a:t>Projections -  Australian Capital Terrritory</a:t>
          </a:r>
        </a:p>
      </xdr:txBody>
    </xdr:sp>
    <xdr:clientData/>
  </xdr:twoCellAnchor>
  <xdr:twoCellAnchor editAs="oneCell">
    <xdr:from>
      <xdr:col>0</xdr:col>
      <xdr:colOff>333375</xdr:colOff>
      <xdr:row>5</xdr:row>
      <xdr:rowOff>9525</xdr:rowOff>
    </xdr:from>
    <xdr:to>
      <xdr:col>1</xdr:col>
      <xdr:colOff>571500</xdr:colOff>
      <xdr:row>6</xdr:row>
      <xdr:rowOff>25400</xdr:rowOff>
    </xdr:to>
    <xdr:pic>
      <xdr:nvPicPr>
        <xdr:cNvPr id="4" name="Picture 3">
          <a:extLst>
            <a:ext uri="{FF2B5EF4-FFF2-40B4-BE49-F238E27FC236}">
              <a16:creationId xmlns:a16="http://schemas.microsoft.com/office/drawing/2014/main" id="{B33662F3-A931-4EB1-9C91-C51EAD68497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33375" y="923925"/>
          <a:ext cx="28098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2" name="Chart 1">
          <a:extLst>
            <a:ext uri="{FF2B5EF4-FFF2-40B4-BE49-F238E27FC236}">
              <a16:creationId xmlns:a16="http://schemas.microsoft.com/office/drawing/2014/main" i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3" name="Chart 2">
          <a:extLst>
            <a:ext uri="{FF2B5EF4-FFF2-40B4-BE49-F238E27FC236}">
              <a16:creationId xmlns:a16="http://schemas.microsoft.com/office/drawing/2014/main" id="{427D08F2-E6B0-47FD-90D7-70E1B9BF661E}"/>
            </a:ext>
            <a:ext uri="{147F2762-F138-4A5C-976F-8EAC2B608ADB}">
              <a16:predDERef xmlns:a16="http://schemas.microsoft.com/office/drawing/2014/main" pre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66675</xdr:colOff>
      <xdr:row>0</xdr:row>
      <xdr:rowOff>238926</xdr:rowOff>
    </xdr:from>
    <xdr:to>
      <xdr:col>5</xdr:col>
      <xdr:colOff>34925</xdr:colOff>
      <xdr:row>3</xdr:row>
      <xdr:rowOff>135723</xdr:rowOff>
    </xdr:to>
    <xdr:pic>
      <xdr:nvPicPr>
        <xdr:cNvPr id="4" name="Picture 3">
          <a:extLst>
            <a:ext uri="{FF2B5EF4-FFF2-40B4-BE49-F238E27FC236}">
              <a16:creationId xmlns:a16="http://schemas.microsoft.com/office/drawing/2014/main" id="{47BA724D-8FA4-47ED-A2FD-26F2BF59253D}"/>
            </a:ext>
            <a:ext uri="{147F2762-F138-4A5C-976F-8EAC2B608ADB}">
              <a16:predDERef xmlns:a16="http://schemas.microsoft.com/office/drawing/2014/main" pred="{427D08F2-E6B0-47FD-90D7-70E1B9BF66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66675" y="238926"/>
          <a:ext cx="3016250" cy="487347"/>
        </a:xfrm>
        <a:prstGeom prst="rect">
          <a:avLst/>
        </a:prstGeom>
      </xdr:spPr>
    </xdr:pic>
    <xdr:clientData/>
  </xdr:twoCellAnchor>
  <xdr:twoCellAnchor>
    <xdr:from>
      <xdr:col>5</xdr:col>
      <xdr:colOff>404492</xdr:colOff>
      <xdr:row>0</xdr:row>
      <xdr:rowOff>172605</xdr:rowOff>
    </xdr:from>
    <xdr:to>
      <xdr:col>20</xdr:col>
      <xdr:colOff>203200</xdr:colOff>
      <xdr:row>3</xdr:row>
      <xdr:rowOff>140703</xdr:rowOff>
    </xdr:to>
    <xdr:sp macro="" textlink="">
      <xdr:nvSpPr>
        <xdr:cNvPr id="5" name="TextBox 4">
          <a:extLst>
            <a:ext uri="{FF2B5EF4-FFF2-40B4-BE49-F238E27FC236}">
              <a16:creationId xmlns:a16="http://schemas.microsoft.com/office/drawing/2014/main" id="{2497880F-DD6E-443F-9863-D970516AF99E}"/>
            </a:ext>
          </a:extLst>
        </xdr:cNvPr>
        <xdr:cNvSpPr txBox="1"/>
      </xdr:nvSpPr>
      <xdr:spPr>
        <a:xfrm>
          <a:off x="3452492" y="172605"/>
          <a:ext cx="8942708"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Australian Capital Territory</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48E84182-55FB-4D01-BF07-67E54BF8BE88}"/>
            </a:ext>
            <a:ext uri="{147F2762-F138-4A5C-976F-8EAC2B608ADB}">
              <a16:predDERef xmlns:a16="http://schemas.microsoft.com/office/drawing/2014/main" pred="{2497880F-DD6E-443F-9863-D970516A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D1549349-65FB-4FEB-A9A3-D7491BF14076}"/>
            </a:ext>
            <a:ext uri="{147F2762-F138-4A5C-976F-8EAC2B608ADB}">
              <a16:predDERef xmlns:a16="http://schemas.microsoft.com/office/drawing/2014/main" pred="{48E84182-55FB-4D01-BF07-67E54BF8B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DC6AB96D-E1B4-48DE-9B33-E6312331707C}"/>
            </a:ext>
            <a:ext uri="{147F2762-F138-4A5C-976F-8EAC2B608ADB}">
              <a16:predDERef xmlns:a16="http://schemas.microsoft.com/office/drawing/2014/main" pred="{D1549349-65FB-4FEB-A9A3-D7491BF14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79495147-33F2-4E52-8E39-F1022C2E260F}"/>
            </a:ext>
            <a:ext uri="{147F2762-F138-4A5C-976F-8EAC2B608ADB}">
              <a16:predDERef xmlns:a16="http://schemas.microsoft.com/office/drawing/2014/main" pred="{DC6AB96D-E1B4-48DE-9B33-E63123317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438150</xdr:colOff>
      <xdr:row>5</xdr:row>
      <xdr:rowOff>9525</xdr:rowOff>
    </xdr:from>
    <xdr:to>
      <xdr:col>5</xdr:col>
      <xdr:colOff>200025</xdr:colOff>
      <xdr:row>6</xdr:row>
      <xdr:rowOff>28575</xdr:rowOff>
    </xdr:to>
    <xdr:pic>
      <xdr:nvPicPr>
        <xdr:cNvPr id="10" name="Picture 9">
          <a:extLst>
            <a:ext uri="{FF2B5EF4-FFF2-40B4-BE49-F238E27FC236}">
              <a16:creationId xmlns:a16="http://schemas.microsoft.com/office/drawing/2014/main" id="{52048FEC-3C73-43F8-8BD1-1568C3B621DA}"/>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438150" y="923925"/>
          <a:ext cx="2809875" cy="1809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hwd.health.gov.au/resources/primary/dental-practitioner-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V31"/>
  <sheetViews>
    <sheetView workbookViewId="0">
      <pane ySplit="2" topLeftCell="A3" activePane="bottomLeft" state="frozen"/>
      <selection activeCell="B17" sqref="B17"/>
      <selection pane="bottomLeft" activeCell="B17" sqref="B17"/>
    </sheetView>
  </sheetViews>
  <sheetFormatPr defaultRowHeight="15" x14ac:dyDescent="0.25"/>
  <cols>
    <col min="1" max="1" width="22.140625" customWidth="1" collapsed="1"/>
    <col min="2" max="2" width="39.5703125" bestFit="1" customWidth="1" collapsed="1"/>
    <col min="3" max="5" width="10.85546875" hidden="1" customWidth="1" collapsed="1"/>
    <col min="6" max="9" width="6.42578125" hidden="1" customWidth="1" collapsed="1"/>
    <col min="10" max="10" width="7.85546875" bestFit="1" customWidth="1" collapsed="1"/>
    <col min="11" max="12" width="10.85546875" customWidth="1" collapsed="1"/>
    <col min="13" max="13" width="10.140625" customWidth="1" collapsed="1"/>
    <col min="14" max="17" width="10.85546875" hidden="1" customWidth="1" collapsed="1"/>
    <col min="18" max="18" width="10.85546875" customWidth="1" collapsed="1"/>
    <col min="19" max="22" width="10.85546875" hidden="1" customWidth="1" collapsed="1"/>
    <col min="23" max="23" width="10.85546875" customWidth="1" collapsed="1"/>
    <col min="24" max="27" width="10.85546875" hidden="1" customWidth="1" collapsed="1"/>
    <col min="28" max="28" width="10.85546875" customWidth="1" collapsed="1"/>
    <col min="29" max="32" width="10.85546875" hidden="1" customWidth="1" collapsed="1"/>
    <col min="33" max="33" width="10.85546875" customWidth="1" collapsed="1"/>
    <col min="34" max="37" width="10.85546875" hidden="1" customWidth="1" collapsed="1"/>
    <col min="38" max="48" width="10.85546875" customWidth="1" collapsed="1"/>
  </cols>
  <sheetData>
    <row r="1" spans="1:38" x14ac:dyDescent="0.25">
      <c r="A1" s="142" t="s">
        <v>0</v>
      </c>
      <c r="B1" s="143"/>
      <c r="C1" s="143"/>
      <c r="D1" s="143"/>
      <c r="E1" s="143"/>
      <c r="F1" s="143"/>
      <c r="G1" s="143"/>
      <c r="H1" s="143"/>
      <c r="I1" s="143"/>
      <c r="J1" s="143"/>
      <c r="K1" s="143"/>
      <c r="L1" s="143"/>
      <c r="M1" s="143"/>
      <c r="N1" s="143"/>
      <c r="O1" s="143"/>
    </row>
    <row r="2" spans="1:38" x14ac:dyDescent="0.25">
      <c r="A2" s="143"/>
      <c r="B2" s="143"/>
      <c r="C2" s="143"/>
      <c r="D2" s="143"/>
      <c r="E2" s="143"/>
      <c r="F2" s="143"/>
      <c r="G2" s="143"/>
      <c r="H2" s="143"/>
      <c r="I2" s="143"/>
      <c r="J2" s="143"/>
      <c r="K2" s="143"/>
      <c r="L2" s="143"/>
      <c r="M2" s="143"/>
      <c r="N2" s="143"/>
      <c r="O2" s="143"/>
    </row>
    <row r="3" spans="1:38" ht="16.5" x14ac:dyDescent="0.3">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x14ac:dyDescent="0.25">
      <c r="A4" s="2" t="s">
        <v>3</v>
      </c>
      <c r="B4" s="2" t="s">
        <v>4</v>
      </c>
      <c r="C4" s="32" t="s">
        <v>5</v>
      </c>
      <c r="D4" s="32" t="s">
        <v>5</v>
      </c>
      <c r="E4" s="32" t="s">
        <v>5</v>
      </c>
      <c r="F4" s="32" t="s">
        <v>5</v>
      </c>
      <c r="G4" s="32" t="s">
        <v>5</v>
      </c>
      <c r="H4" s="32" t="s">
        <v>5</v>
      </c>
      <c r="I4" s="32" t="s">
        <v>5</v>
      </c>
      <c r="J4" s="32">
        <v>29920.5</v>
      </c>
      <c r="K4" s="33">
        <v>30354.400000000001</v>
      </c>
      <c r="L4" s="33">
        <v>30729.4</v>
      </c>
      <c r="M4" s="33">
        <v>31056.1</v>
      </c>
      <c r="N4" s="33">
        <v>31288.2</v>
      </c>
      <c r="O4" s="33">
        <v>31413.599999999999</v>
      </c>
      <c r="P4" s="33">
        <v>31488.3</v>
      </c>
      <c r="Q4" s="33">
        <v>31939.8</v>
      </c>
      <c r="R4" s="33">
        <v>32441.7</v>
      </c>
      <c r="S4" s="33">
        <v>32838.1</v>
      </c>
      <c r="T4" s="33">
        <v>33331.300000000003</v>
      </c>
      <c r="U4" s="33">
        <v>33744.6</v>
      </c>
      <c r="V4" s="33">
        <v>34152.800000000003</v>
      </c>
      <c r="W4" s="33">
        <v>34428</v>
      </c>
      <c r="X4" s="33">
        <v>34742</v>
      </c>
      <c r="Y4" s="33">
        <v>35003.9</v>
      </c>
      <c r="Z4" s="33">
        <v>35370.5</v>
      </c>
      <c r="AA4" s="33">
        <v>35790.6</v>
      </c>
      <c r="AB4" s="33">
        <v>36341.300000000003</v>
      </c>
      <c r="AC4" s="33">
        <v>36706.9</v>
      </c>
      <c r="AD4" s="33">
        <v>37068</v>
      </c>
      <c r="AE4" s="33">
        <v>37482.1</v>
      </c>
      <c r="AF4" s="33">
        <v>37961</v>
      </c>
      <c r="AG4" s="33">
        <v>38035.300000000003</v>
      </c>
      <c r="AH4" s="33">
        <v>38411.199999999997</v>
      </c>
      <c r="AI4" s="33">
        <v>38790.699999999997</v>
      </c>
      <c r="AJ4" s="33">
        <v>38949.800000000003</v>
      </c>
      <c r="AK4" s="33">
        <v>39542.699999999997</v>
      </c>
      <c r="AL4" s="33"/>
    </row>
    <row r="5" spans="1:38" x14ac:dyDescent="0.25">
      <c r="A5" s="34" t="s">
        <v>6</v>
      </c>
      <c r="B5" s="2" t="s">
        <v>7</v>
      </c>
      <c r="C5" s="35" t="s">
        <v>5</v>
      </c>
      <c r="D5" s="35" t="s">
        <v>5</v>
      </c>
      <c r="E5" s="35" t="s">
        <v>5</v>
      </c>
      <c r="F5" s="35" t="s">
        <v>5</v>
      </c>
      <c r="G5" s="35" t="s">
        <v>5</v>
      </c>
      <c r="H5" s="35" t="s">
        <v>5</v>
      </c>
      <c r="I5" s="35" t="s">
        <v>5</v>
      </c>
      <c r="J5" s="35">
        <v>38881</v>
      </c>
      <c r="K5" s="36">
        <v>39569</v>
      </c>
      <c r="L5" s="36">
        <v>40060</v>
      </c>
      <c r="M5" s="36">
        <v>40561</v>
      </c>
      <c r="N5" s="36">
        <v>41075</v>
      </c>
      <c r="O5" s="36">
        <v>41572</v>
      </c>
      <c r="P5" s="36">
        <v>42042</v>
      </c>
      <c r="Q5" s="36">
        <v>42533</v>
      </c>
      <c r="R5" s="36">
        <v>43046</v>
      </c>
      <c r="S5" s="36">
        <v>43475</v>
      </c>
      <c r="T5" s="36">
        <v>44013</v>
      </c>
      <c r="U5" s="36">
        <v>44574</v>
      </c>
      <c r="V5" s="36">
        <v>45132</v>
      </c>
      <c r="W5" s="36">
        <v>45623</v>
      </c>
      <c r="X5" s="36">
        <v>46222</v>
      </c>
      <c r="Y5" s="36">
        <v>46675</v>
      </c>
      <c r="Z5" s="36">
        <v>47106</v>
      </c>
      <c r="AA5" s="36">
        <v>47540</v>
      </c>
      <c r="AB5" s="36">
        <v>48034</v>
      </c>
      <c r="AC5" s="36">
        <v>48427</v>
      </c>
      <c r="AD5" s="36">
        <v>48849</v>
      </c>
      <c r="AE5" s="36">
        <v>49300</v>
      </c>
      <c r="AF5" s="36">
        <v>49827</v>
      </c>
      <c r="AG5" s="36">
        <v>50204</v>
      </c>
      <c r="AH5" s="36">
        <v>50589</v>
      </c>
      <c r="AI5" s="36">
        <v>51080</v>
      </c>
      <c r="AJ5" s="36">
        <v>51483</v>
      </c>
      <c r="AK5" s="36">
        <v>51939</v>
      </c>
      <c r="AL5" s="36"/>
    </row>
    <row r="6" spans="1:38" x14ac:dyDescent="0.25">
      <c r="A6" s="2" t="s">
        <v>8</v>
      </c>
      <c r="B6" s="2" t="s">
        <v>4</v>
      </c>
      <c r="C6" s="32" t="s">
        <v>5</v>
      </c>
      <c r="D6" s="32" t="s">
        <v>5</v>
      </c>
      <c r="E6" s="32" t="s">
        <v>5</v>
      </c>
      <c r="F6" s="32" t="s">
        <v>5</v>
      </c>
      <c r="G6" s="32" t="s">
        <v>5</v>
      </c>
      <c r="H6" s="32" t="s">
        <v>5</v>
      </c>
      <c r="I6" s="32" t="s">
        <v>5</v>
      </c>
      <c r="J6" s="32">
        <v>29920.5</v>
      </c>
      <c r="K6" s="33">
        <v>32279.8</v>
      </c>
      <c r="L6" s="33">
        <v>32940.6</v>
      </c>
      <c r="M6" s="33">
        <v>33589.300000000003</v>
      </c>
      <c r="N6" s="33">
        <v>34227</v>
      </c>
      <c r="O6" s="33">
        <v>34863.699999999997</v>
      </c>
      <c r="P6" s="33">
        <v>35498.1</v>
      </c>
      <c r="Q6" s="33">
        <v>36117.199999999997</v>
      </c>
      <c r="R6" s="33">
        <v>36746.400000000001</v>
      </c>
      <c r="S6" s="33">
        <v>37356.199999999997</v>
      </c>
      <c r="T6" s="33">
        <v>37980.9</v>
      </c>
      <c r="U6" s="33">
        <v>38610</v>
      </c>
      <c r="V6" s="33">
        <v>39235.9</v>
      </c>
      <c r="W6" s="33">
        <v>39847.699999999997</v>
      </c>
      <c r="X6" s="33">
        <v>40457.199999999997</v>
      </c>
      <c r="Y6" s="33">
        <v>41050.5</v>
      </c>
      <c r="Z6" s="33">
        <v>41636.1</v>
      </c>
      <c r="AA6" s="33">
        <v>42229.599999999999</v>
      </c>
      <c r="AB6" s="33">
        <v>42828.6</v>
      </c>
      <c r="AC6" s="33">
        <v>43422.7</v>
      </c>
      <c r="AD6" s="33">
        <v>44020.4</v>
      </c>
      <c r="AE6" s="33">
        <v>44599.3</v>
      </c>
      <c r="AF6" s="33">
        <v>45169.3</v>
      </c>
      <c r="AG6" s="33">
        <v>45746.9</v>
      </c>
      <c r="AH6" s="33">
        <v>46308.3</v>
      </c>
      <c r="AI6" s="33">
        <v>46872.7</v>
      </c>
      <c r="AJ6" s="33">
        <v>47416.9</v>
      </c>
      <c r="AK6" s="33">
        <v>47985</v>
      </c>
      <c r="AL6" s="33"/>
    </row>
    <row r="7" spans="1:38" x14ac:dyDescent="0.25">
      <c r="A7" s="34" t="s">
        <v>6</v>
      </c>
      <c r="B7" s="2" t="s">
        <v>7</v>
      </c>
      <c r="C7" s="35" t="s">
        <v>5</v>
      </c>
      <c r="D7" s="35" t="s">
        <v>5</v>
      </c>
      <c r="E7" s="35" t="s">
        <v>5</v>
      </c>
      <c r="F7" s="35" t="s">
        <v>5</v>
      </c>
      <c r="G7" s="35" t="s">
        <v>5</v>
      </c>
      <c r="H7" s="35" t="s">
        <v>5</v>
      </c>
      <c r="I7" s="35" t="s">
        <v>5</v>
      </c>
      <c r="J7" s="35"/>
      <c r="K7" s="36"/>
      <c r="L7" s="36"/>
      <c r="M7" s="144" t="s">
        <v>9</v>
      </c>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row>
    <row r="8" spans="1:38" x14ac:dyDescent="0.25">
      <c r="A8" s="2" t="s">
        <v>10</v>
      </c>
      <c r="B8" s="2" t="s">
        <v>4</v>
      </c>
      <c r="C8" s="32" t="s">
        <v>5</v>
      </c>
      <c r="D8" s="32" t="s">
        <v>5</v>
      </c>
      <c r="E8" s="32" t="s">
        <v>5</v>
      </c>
      <c r="F8" s="32" t="s">
        <v>5</v>
      </c>
      <c r="G8" s="32" t="s">
        <v>5</v>
      </c>
      <c r="H8" s="32" t="s">
        <v>5</v>
      </c>
      <c r="I8" s="32" t="s">
        <v>5</v>
      </c>
      <c r="J8" s="32"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x14ac:dyDescent="0.25">
      <c r="A9" s="34" t="s">
        <v>6</v>
      </c>
      <c r="B9" s="2" t="s">
        <v>7</v>
      </c>
      <c r="C9" s="35" t="s">
        <v>5</v>
      </c>
      <c r="D9" s="35" t="s">
        <v>5</v>
      </c>
      <c r="E9" s="35" t="s">
        <v>5</v>
      </c>
      <c r="F9" s="35" t="s">
        <v>5</v>
      </c>
      <c r="G9" s="35" t="s">
        <v>5</v>
      </c>
      <c r="H9" s="35" t="s">
        <v>5</v>
      </c>
      <c r="I9" s="35" t="s">
        <v>5</v>
      </c>
      <c r="J9" s="35"/>
      <c r="K9" s="36"/>
      <c r="L9" s="36"/>
      <c r="M9" s="144" t="s">
        <v>9</v>
      </c>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row>
    <row r="10" spans="1:38" x14ac:dyDescent="0.25">
      <c r="A10" s="2" t="s">
        <v>11</v>
      </c>
      <c r="B10" s="2" t="s">
        <v>4</v>
      </c>
      <c r="C10" s="32" t="s">
        <v>5</v>
      </c>
      <c r="D10" s="32" t="s">
        <v>5</v>
      </c>
      <c r="E10" s="32" t="s">
        <v>5</v>
      </c>
      <c r="F10" s="32" t="s">
        <v>5</v>
      </c>
      <c r="G10" s="32" t="s">
        <v>5</v>
      </c>
      <c r="H10" s="32" t="s">
        <v>5</v>
      </c>
      <c r="I10" s="32" t="s">
        <v>5</v>
      </c>
      <c r="J10" s="32" t="s">
        <v>5</v>
      </c>
      <c r="K10" s="33">
        <v>33893.800000000003</v>
      </c>
      <c r="L10" s="33">
        <v>34587.699999999997</v>
      </c>
      <c r="M10" s="33">
        <v>35268.699999999997</v>
      </c>
      <c r="N10" s="33">
        <v>35938.400000000001</v>
      </c>
      <c r="O10" s="33">
        <v>36606.800000000003</v>
      </c>
      <c r="P10" s="33">
        <v>37273.1</v>
      </c>
      <c r="Q10" s="33">
        <v>37923</v>
      </c>
      <c r="R10" s="33">
        <v>38583.699999999997</v>
      </c>
      <c r="S10" s="33">
        <v>39224</v>
      </c>
      <c r="T10" s="33">
        <v>39880</v>
      </c>
      <c r="U10" s="33">
        <v>40540.5</v>
      </c>
      <c r="V10" s="33">
        <v>41197.699999999997</v>
      </c>
      <c r="W10" s="33">
        <v>41840.1</v>
      </c>
      <c r="X10" s="33">
        <v>42480.1</v>
      </c>
      <c r="Y10" s="33">
        <v>43103</v>
      </c>
      <c r="Z10" s="33">
        <v>43718</v>
      </c>
      <c r="AA10" s="33">
        <v>44341.1</v>
      </c>
      <c r="AB10" s="33">
        <v>44970.1</v>
      </c>
      <c r="AC10" s="33">
        <v>45593.8</v>
      </c>
      <c r="AD10" s="33">
        <v>46221.4</v>
      </c>
      <c r="AE10" s="33">
        <v>46829.3</v>
      </c>
      <c r="AF10" s="33">
        <v>47427.8</v>
      </c>
      <c r="AG10" s="33">
        <v>48034.2</v>
      </c>
      <c r="AH10" s="33">
        <v>48623.7</v>
      </c>
      <c r="AI10" s="33">
        <v>49216.3</v>
      </c>
      <c r="AJ10" s="33">
        <v>49787.8</v>
      </c>
      <c r="AK10" s="33">
        <v>50384.3</v>
      </c>
      <c r="AL10" s="33"/>
    </row>
    <row r="11" spans="1:38" x14ac:dyDescent="0.25">
      <c r="A11" s="34" t="s">
        <v>6</v>
      </c>
      <c r="B11" s="2" t="s">
        <v>7</v>
      </c>
      <c r="C11" s="35" t="s">
        <v>5</v>
      </c>
      <c r="D11" s="35" t="s">
        <v>5</v>
      </c>
      <c r="E11" s="35" t="s">
        <v>5</v>
      </c>
      <c r="F11" s="35" t="s">
        <v>5</v>
      </c>
      <c r="G11" s="35" t="s">
        <v>5</v>
      </c>
      <c r="H11" s="35" t="s">
        <v>5</v>
      </c>
      <c r="I11" s="35" t="s">
        <v>5</v>
      </c>
      <c r="J11" s="35"/>
      <c r="K11" s="36"/>
      <c r="L11" s="36"/>
      <c r="M11" s="144" t="s">
        <v>9</v>
      </c>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row>
    <row r="12" spans="1:38" x14ac:dyDescent="0.25">
      <c r="A12" s="2" t="s">
        <v>12</v>
      </c>
      <c r="B12" s="2" t="s">
        <v>4</v>
      </c>
      <c r="C12" s="32" t="s">
        <v>5</v>
      </c>
      <c r="D12" s="32" t="s">
        <v>5</v>
      </c>
      <c r="E12" s="32" t="s">
        <v>5</v>
      </c>
      <c r="F12" s="32" t="s">
        <v>5</v>
      </c>
      <c r="G12" s="32" t="s">
        <v>5</v>
      </c>
      <c r="H12" s="32" t="s">
        <v>5</v>
      </c>
      <c r="I12" s="32" t="s">
        <v>5</v>
      </c>
      <c r="J12" s="32"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x14ac:dyDescent="0.25">
      <c r="A13" s="34" t="s">
        <v>6</v>
      </c>
      <c r="B13" s="2" t="s">
        <v>7</v>
      </c>
      <c r="C13" s="35" t="s">
        <v>5</v>
      </c>
      <c r="D13" s="35" t="s">
        <v>5</v>
      </c>
      <c r="E13" s="35" t="s">
        <v>5</v>
      </c>
      <c r="F13" s="35" t="s">
        <v>5</v>
      </c>
      <c r="G13" s="35" t="s">
        <v>5</v>
      </c>
      <c r="H13" s="35" t="s">
        <v>5</v>
      </c>
      <c r="I13" s="35" t="s">
        <v>5</v>
      </c>
      <c r="J13" s="35"/>
      <c r="K13" s="36"/>
      <c r="L13" s="36"/>
      <c r="M13" s="144" t="s">
        <v>9</v>
      </c>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row>
    <row r="14" spans="1:38" ht="16.5" x14ac:dyDescent="0.3">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x14ac:dyDescent="0.25">
      <c r="A15" s="34" t="s">
        <v>6</v>
      </c>
      <c r="B15" s="34" t="s">
        <v>7</v>
      </c>
      <c r="C15" s="32" t="s">
        <v>6</v>
      </c>
      <c r="D15" s="32" t="s">
        <v>6</v>
      </c>
      <c r="E15" s="32" t="s">
        <v>6</v>
      </c>
      <c r="F15" s="32" t="s">
        <v>6</v>
      </c>
      <c r="G15" s="32" t="s">
        <v>6</v>
      </c>
      <c r="H15" s="32" t="s">
        <v>6</v>
      </c>
      <c r="I15" s="32" t="s">
        <v>6</v>
      </c>
      <c r="J15" s="32" t="s">
        <v>6</v>
      </c>
      <c r="K15" s="34" t="s">
        <v>6</v>
      </c>
      <c r="L15" s="34" t="s">
        <v>6</v>
      </c>
      <c r="M15" s="34" t="s">
        <v>6</v>
      </c>
      <c r="N15" s="34" t="s">
        <v>6</v>
      </c>
      <c r="O15" s="34" t="s">
        <v>6</v>
      </c>
      <c r="P15" s="34" t="s">
        <v>6</v>
      </c>
      <c r="Q15" s="34" t="s">
        <v>6</v>
      </c>
      <c r="R15" s="34" t="s">
        <v>6</v>
      </c>
      <c r="S15" s="34" t="s">
        <v>6</v>
      </c>
      <c r="T15" s="34" t="s">
        <v>6</v>
      </c>
      <c r="U15" s="34" t="s">
        <v>6</v>
      </c>
      <c r="V15" s="34" t="s">
        <v>6</v>
      </c>
      <c r="W15" s="34" t="s">
        <v>6</v>
      </c>
      <c r="X15" s="34" t="s">
        <v>6</v>
      </c>
      <c r="Y15" s="34" t="s">
        <v>6</v>
      </c>
      <c r="Z15" s="34" t="s">
        <v>6</v>
      </c>
      <c r="AA15" s="34" t="s">
        <v>6</v>
      </c>
      <c r="AB15" s="34" t="s">
        <v>6</v>
      </c>
      <c r="AC15" s="34" t="s">
        <v>6</v>
      </c>
      <c r="AD15" s="34" t="s">
        <v>6</v>
      </c>
      <c r="AE15" s="34" t="s">
        <v>6</v>
      </c>
      <c r="AF15" s="34" t="s">
        <v>6</v>
      </c>
      <c r="AG15" s="34" t="s">
        <v>6</v>
      </c>
      <c r="AH15" s="34" t="s">
        <v>6</v>
      </c>
      <c r="AI15" s="34" t="s">
        <v>6</v>
      </c>
      <c r="AJ15" s="34" t="s">
        <v>6</v>
      </c>
      <c r="AK15" s="34" t="s">
        <v>6</v>
      </c>
      <c r="AL15" s="34"/>
    </row>
    <row r="16" spans="1:38" x14ac:dyDescent="0.25">
      <c r="A16" s="34" t="s">
        <v>6</v>
      </c>
      <c r="B16" s="37" t="s">
        <v>14</v>
      </c>
      <c r="C16" s="32" t="s">
        <v>6</v>
      </c>
      <c r="D16" s="32" t="s">
        <v>6</v>
      </c>
      <c r="E16" s="32" t="s">
        <v>6</v>
      </c>
      <c r="F16" s="32" t="s">
        <v>6</v>
      </c>
      <c r="G16" s="32" t="s">
        <v>6</v>
      </c>
      <c r="H16" s="32" t="s">
        <v>6</v>
      </c>
      <c r="I16" s="32" t="s">
        <v>6</v>
      </c>
      <c r="J16" s="32" t="s">
        <v>6</v>
      </c>
      <c r="K16" s="34" t="s">
        <v>6</v>
      </c>
      <c r="L16" s="34" t="s">
        <v>6</v>
      </c>
      <c r="M16" s="34" t="s">
        <v>6</v>
      </c>
      <c r="N16" s="34" t="s">
        <v>6</v>
      </c>
      <c r="O16" s="34" t="s">
        <v>6</v>
      </c>
      <c r="P16" s="34" t="s">
        <v>6</v>
      </c>
      <c r="Q16" s="34" t="s">
        <v>6</v>
      </c>
      <c r="R16" s="34" t="s">
        <v>6</v>
      </c>
      <c r="S16" s="34" t="s">
        <v>6</v>
      </c>
      <c r="T16" s="34" t="s">
        <v>6</v>
      </c>
      <c r="U16" s="34" t="s">
        <v>6</v>
      </c>
      <c r="V16" s="34" t="s">
        <v>6</v>
      </c>
      <c r="W16" s="34" t="s">
        <v>6</v>
      </c>
      <c r="X16" s="34" t="s">
        <v>6</v>
      </c>
      <c r="Y16" s="34" t="s">
        <v>6</v>
      </c>
      <c r="Z16" s="34" t="s">
        <v>6</v>
      </c>
      <c r="AA16" s="34" t="s">
        <v>6</v>
      </c>
      <c r="AB16" s="34" t="s">
        <v>6</v>
      </c>
      <c r="AC16" s="34" t="s">
        <v>6</v>
      </c>
      <c r="AD16" s="34" t="s">
        <v>6</v>
      </c>
      <c r="AE16" s="34" t="s">
        <v>6</v>
      </c>
      <c r="AF16" s="34" t="s">
        <v>6</v>
      </c>
      <c r="AG16" s="34" t="s">
        <v>6</v>
      </c>
      <c r="AH16" s="34" t="s">
        <v>6</v>
      </c>
      <c r="AI16" s="34" t="s">
        <v>6</v>
      </c>
      <c r="AJ16" s="34" t="s">
        <v>6</v>
      </c>
      <c r="AK16" s="34" t="s">
        <v>6</v>
      </c>
      <c r="AL16" s="34"/>
    </row>
    <row r="17" spans="1:38" x14ac:dyDescent="0.25">
      <c r="A17" s="34" t="s">
        <v>6</v>
      </c>
      <c r="B17" s="30" t="s">
        <v>15</v>
      </c>
      <c r="C17" s="32" t="s">
        <v>5</v>
      </c>
      <c r="D17" s="32" t="s">
        <v>5</v>
      </c>
      <c r="E17" s="32" t="s">
        <v>5</v>
      </c>
      <c r="F17" s="32" t="s">
        <v>5</v>
      </c>
      <c r="G17" s="32" t="s">
        <v>5</v>
      </c>
      <c r="H17" s="32" t="s">
        <v>5</v>
      </c>
      <c r="I17" s="32" t="s">
        <v>5</v>
      </c>
      <c r="J17" s="32" t="s">
        <v>5</v>
      </c>
      <c r="K17" s="36"/>
      <c r="L17" s="36"/>
      <c r="M17" s="144" t="s">
        <v>9</v>
      </c>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row>
    <row r="18" spans="1:38" x14ac:dyDescent="0.25">
      <c r="A18" s="34" t="s">
        <v>6</v>
      </c>
      <c r="B18" s="30" t="s">
        <v>16</v>
      </c>
      <c r="C18" s="32" t="s">
        <v>5</v>
      </c>
      <c r="D18" s="32" t="s">
        <v>5</v>
      </c>
      <c r="E18" s="32" t="s">
        <v>5</v>
      </c>
      <c r="F18" s="32" t="s">
        <v>5</v>
      </c>
      <c r="G18" s="32" t="s">
        <v>5</v>
      </c>
      <c r="H18" s="32" t="s">
        <v>5</v>
      </c>
      <c r="I18" s="32" t="s">
        <v>5</v>
      </c>
      <c r="J18" s="32" t="s">
        <v>5</v>
      </c>
      <c r="K18" s="36">
        <v>267</v>
      </c>
      <c r="L18" s="36">
        <v>370</v>
      </c>
      <c r="M18" s="36">
        <v>439</v>
      </c>
      <c r="N18" s="36">
        <v>411</v>
      </c>
      <c r="O18" s="36">
        <v>439</v>
      </c>
      <c r="P18" s="36">
        <v>438</v>
      </c>
      <c r="Q18" s="36">
        <v>456</v>
      </c>
      <c r="R18" s="36">
        <v>432</v>
      </c>
      <c r="S18" s="36">
        <v>398</v>
      </c>
      <c r="T18" s="36">
        <v>493</v>
      </c>
      <c r="U18" s="36">
        <v>430</v>
      </c>
      <c r="V18" s="36">
        <v>484</v>
      </c>
      <c r="W18" s="36">
        <v>493</v>
      </c>
      <c r="X18" s="36">
        <v>452</v>
      </c>
      <c r="Y18" s="36">
        <v>503</v>
      </c>
      <c r="Z18" s="36">
        <v>522</v>
      </c>
      <c r="AA18" s="36">
        <v>477</v>
      </c>
      <c r="AB18" s="36">
        <v>515</v>
      </c>
      <c r="AC18" s="36">
        <v>500</v>
      </c>
      <c r="AD18" s="36">
        <v>477</v>
      </c>
      <c r="AE18" s="36">
        <v>500</v>
      </c>
      <c r="AF18" s="36">
        <v>470</v>
      </c>
      <c r="AG18" s="36">
        <v>466</v>
      </c>
      <c r="AH18" s="36">
        <v>500</v>
      </c>
      <c r="AI18" s="36">
        <v>514</v>
      </c>
      <c r="AJ18" s="36">
        <v>447</v>
      </c>
      <c r="AK18" s="36">
        <v>540</v>
      </c>
      <c r="AL18" s="36"/>
    </row>
    <row r="19" spans="1:38" x14ac:dyDescent="0.25">
      <c r="A19" s="34" t="s">
        <v>6</v>
      </c>
      <c r="B19" s="37" t="s">
        <v>17</v>
      </c>
      <c r="C19" s="32" t="s">
        <v>6</v>
      </c>
      <c r="D19" s="32" t="s">
        <v>6</v>
      </c>
      <c r="E19" s="32" t="s">
        <v>6</v>
      </c>
      <c r="F19" s="32" t="s">
        <v>6</v>
      </c>
      <c r="G19" s="32" t="s">
        <v>6</v>
      </c>
      <c r="H19" s="32" t="s">
        <v>6</v>
      </c>
      <c r="I19" s="32" t="s">
        <v>6</v>
      </c>
      <c r="J19" s="32" t="s">
        <v>6</v>
      </c>
      <c r="K19" s="34" t="s">
        <v>6</v>
      </c>
      <c r="L19" s="34" t="s">
        <v>6</v>
      </c>
      <c r="M19" s="34" t="s">
        <v>6</v>
      </c>
      <c r="N19" s="34" t="s">
        <v>6</v>
      </c>
      <c r="O19" s="34" t="s">
        <v>6</v>
      </c>
      <c r="P19" s="34" t="s">
        <v>6</v>
      </c>
      <c r="Q19" s="34" t="s">
        <v>6</v>
      </c>
      <c r="R19" s="34" t="s">
        <v>6</v>
      </c>
      <c r="S19" s="34" t="s">
        <v>6</v>
      </c>
      <c r="T19" s="34" t="s">
        <v>6</v>
      </c>
      <c r="U19" s="34" t="s">
        <v>6</v>
      </c>
      <c r="V19" s="34" t="s">
        <v>6</v>
      </c>
      <c r="W19" s="34" t="s">
        <v>6</v>
      </c>
      <c r="X19" s="34" t="s">
        <v>6</v>
      </c>
      <c r="Y19" s="34" t="s">
        <v>6</v>
      </c>
      <c r="Z19" s="34" t="s">
        <v>6</v>
      </c>
      <c r="AA19" s="34" t="s">
        <v>6</v>
      </c>
      <c r="AB19" s="34" t="s">
        <v>6</v>
      </c>
      <c r="AC19" s="34" t="s">
        <v>6</v>
      </c>
      <c r="AD19" s="34" t="s">
        <v>6</v>
      </c>
      <c r="AE19" s="34" t="s">
        <v>6</v>
      </c>
      <c r="AF19" s="34" t="s">
        <v>6</v>
      </c>
      <c r="AG19" s="34" t="s">
        <v>6</v>
      </c>
      <c r="AH19" s="34" t="s">
        <v>6</v>
      </c>
      <c r="AI19" s="34" t="s">
        <v>6</v>
      </c>
      <c r="AJ19" s="34" t="s">
        <v>6</v>
      </c>
      <c r="AK19" s="34" t="s">
        <v>6</v>
      </c>
      <c r="AL19" s="34"/>
    </row>
    <row r="20" spans="1:38" x14ac:dyDescent="0.25">
      <c r="A20" s="34" t="s">
        <v>6</v>
      </c>
      <c r="B20" s="30" t="s">
        <v>18</v>
      </c>
      <c r="C20" s="32" t="s">
        <v>5</v>
      </c>
      <c r="D20" s="32" t="s">
        <v>5</v>
      </c>
      <c r="E20" s="32" t="s">
        <v>5</v>
      </c>
      <c r="F20" s="32" t="s">
        <v>5</v>
      </c>
      <c r="G20" s="32" t="s">
        <v>5</v>
      </c>
      <c r="H20" s="32" t="s">
        <v>5</v>
      </c>
      <c r="I20" s="32" t="s">
        <v>5</v>
      </c>
      <c r="J20" s="32" t="s">
        <v>5</v>
      </c>
      <c r="K20" s="36">
        <v>1404</v>
      </c>
      <c r="L20" s="36">
        <v>1421</v>
      </c>
      <c r="M20" s="36">
        <v>1454</v>
      </c>
      <c r="N20" s="36">
        <v>1468</v>
      </c>
      <c r="O20" s="36">
        <v>1501</v>
      </c>
      <c r="P20" s="36">
        <v>1524</v>
      </c>
      <c r="Q20" s="36">
        <v>1522</v>
      </c>
      <c r="R20" s="36">
        <v>1498</v>
      </c>
      <c r="S20" s="36">
        <v>1589</v>
      </c>
      <c r="T20" s="36">
        <v>1511</v>
      </c>
      <c r="U20" s="36">
        <v>1497</v>
      </c>
      <c r="V20" s="36">
        <v>1499</v>
      </c>
      <c r="W20" s="36">
        <v>1585</v>
      </c>
      <c r="X20" s="36">
        <v>1499</v>
      </c>
      <c r="Y20" s="36">
        <v>1645</v>
      </c>
      <c r="Z20" s="36">
        <v>1669</v>
      </c>
      <c r="AA20" s="36">
        <v>1658</v>
      </c>
      <c r="AB20" s="36">
        <v>1630</v>
      </c>
      <c r="AC20" s="36">
        <v>1741</v>
      </c>
      <c r="AD20" s="36">
        <v>1703</v>
      </c>
      <c r="AE20" s="36">
        <v>1706</v>
      </c>
      <c r="AF20" s="36">
        <v>1644</v>
      </c>
      <c r="AG20" s="36">
        <v>1805</v>
      </c>
      <c r="AH20" s="36">
        <v>1824</v>
      </c>
      <c r="AI20" s="36">
        <v>1714</v>
      </c>
      <c r="AJ20" s="36">
        <v>1813</v>
      </c>
      <c r="AK20" s="36">
        <v>1783</v>
      </c>
      <c r="AL20" s="36"/>
    </row>
    <row r="21" spans="1:38" x14ac:dyDescent="0.25">
      <c r="A21" s="34" t="s">
        <v>6</v>
      </c>
      <c r="B21" s="30" t="s">
        <v>19</v>
      </c>
      <c r="C21" s="32" t="s">
        <v>5</v>
      </c>
      <c r="D21" s="32" t="s">
        <v>5</v>
      </c>
      <c r="E21" s="32" t="s">
        <v>5</v>
      </c>
      <c r="F21" s="32" t="s">
        <v>5</v>
      </c>
      <c r="G21" s="32" t="s">
        <v>5</v>
      </c>
      <c r="H21" s="32" t="s">
        <v>5</v>
      </c>
      <c r="I21" s="32" t="s">
        <v>5</v>
      </c>
      <c r="J21" s="32" t="s">
        <v>5</v>
      </c>
      <c r="K21" s="36">
        <v>521</v>
      </c>
      <c r="L21" s="36">
        <v>607</v>
      </c>
      <c r="M21" s="36">
        <v>608</v>
      </c>
      <c r="N21" s="36">
        <v>631</v>
      </c>
      <c r="O21" s="36">
        <v>625</v>
      </c>
      <c r="P21" s="36">
        <v>629</v>
      </c>
      <c r="Q21" s="36">
        <v>607</v>
      </c>
      <c r="R21" s="36">
        <v>582</v>
      </c>
      <c r="S21" s="36">
        <v>669</v>
      </c>
      <c r="T21" s="36">
        <v>631</v>
      </c>
      <c r="U21" s="36">
        <v>678</v>
      </c>
      <c r="V21" s="36">
        <v>683</v>
      </c>
      <c r="W21" s="36">
        <v>661</v>
      </c>
      <c r="X21" s="36">
        <v>708</v>
      </c>
      <c r="Y21" s="36">
        <v>710</v>
      </c>
      <c r="Z21" s="36">
        <v>684</v>
      </c>
      <c r="AA21" s="36">
        <v>708</v>
      </c>
      <c r="AB21" s="36">
        <v>679</v>
      </c>
      <c r="AC21" s="36">
        <v>671</v>
      </c>
      <c r="AD21" s="36">
        <v>710</v>
      </c>
      <c r="AE21" s="36">
        <v>672</v>
      </c>
      <c r="AF21" s="36">
        <v>670</v>
      </c>
      <c r="AG21" s="36">
        <v>697</v>
      </c>
      <c r="AH21" s="36">
        <v>702</v>
      </c>
      <c r="AI21" s="36">
        <v>630</v>
      </c>
      <c r="AJ21" s="36">
        <v>724</v>
      </c>
      <c r="AK21" s="36">
        <v>702</v>
      </c>
      <c r="AL21" s="36"/>
    </row>
    <row r="22" spans="1:38" x14ac:dyDescent="0.25">
      <c r="A22" s="34" t="s">
        <v>6</v>
      </c>
      <c r="B22" s="34" t="s">
        <v>4</v>
      </c>
      <c r="C22" s="32" t="s">
        <v>6</v>
      </c>
      <c r="D22" s="32" t="s">
        <v>6</v>
      </c>
      <c r="E22" s="32" t="s">
        <v>6</v>
      </c>
      <c r="F22" s="32" t="s">
        <v>6</v>
      </c>
      <c r="G22" s="32" t="s">
        <v>6</v>
      </c>
      <c r="H22" s="32" t="s">
        <v>6</v>
      </c>
      <c r="I22" s="32" t="s">
        <v>6</v>
      </c>
      <c r="J22" s="32" t="s">
        <v>6</v>
      </c>
      <c r="K22" s="34" t="s">
        <v>6</v>
      </c>
      <c r="L22" s="34" t="s">
        <v>6</v>
      </c>
      <c r="M22" s="34" t="s">
        <v>6</v>
      </c>
      <c r="N22" s="34" t="s">
        <v>6</v>
      </c>
      <c r="O22" s="34" t="s">
        <v>6</v>
      </c>
      <c r="P22" s="34" t="s">
        <v>6</v>
      </c>
      <c r="Q22" s="34" t="s">
        <v>6</v>
      </c>
      <c r="R22" s="34" t="s">
        <v>6</v>
      </c>
      <c r="S22" s="34" t="s">
        <v>6</v>
      </c>
      <c r="T22" s="34" t="s">
        <v>6</v>
      </c>
      <c r="U22" s="34" t="s">
        <v>6</v>
      </c>
      <c r="V22" s="34" t="s">
        <v>6</v>
      </c>
      <c r="W22" s="34" t="s">
        <v>6</v>
      </c>
      <c r="X22" s="34" t="s">
        <v>6</v>
      </c>
      <c r="Y22" s="34" t="s">
        <v>6</v>
      </c>
      <c r="Z22" s="34" t="s">
        <v>6</v>
      </c>
      <c r="AA22" s="34" t="s">
        <v>6</v>
      </c>
      <c r="AB22" s="34" t="s">
        <v>6</v>
      </c>
      <c r="AC22" s="34" t="s">
        <v>6</v>
      </c>
      <c r="AD22" s="34" t="s">
        <v>6</v>
      </c>
      <c r="AE22" s="34" t="s">
        <v>6</v>
      </c>
      <c r="AF22" s="34" t="s">
        <v>6</v>
      </c>
      <c r="AG22" s="34" t="s">
        <v>6</v>
      </c>
      <c r="AH22" s="34" t="s">
        <v>6</v>
      </c>
      <c r="AI22" s="34" t="s">
        <v>6</v>
      </c>
      <c r="AJ22" s="34" t="s">
        <v>6</v>
      </c>
      <c r="AK22" s="34" t="s">
        <v>6</v>
      </c>
      <c r="AL22" s="34"/>
    </row>
    <row r="23" spans="1:38" x14ac:dyDescent="0.25">
      <c r="A23" s="34" t="s">
        <v>6</v>
      </c>
      <c r="B23" s="37" t="s">
        <v>14</v>
      </c>
      <c r="C23" s="32" t="s">
        <v>6</v>
      </c>
      <c r="D23" s="32" t="s">
        <v>6</v>
      </c>
      <c r="E23" s="32" t="s">
        <v>6</v>
      </c>
      <c r="F23" s="32" t="s">
        <v>6</v>
      </c>
      <c r="G23" s="32" t="s">
        <v>6</v>
      </c>
      <c r="H23" s="32" t="s">
        <v>6</v>
      </c>
      <c r="I23" s="32" t="s">
        <v>6</v>
      </c>
      <c r="J23" s="32" t="s">
        <v>6</v>
      </c>
      <c r="K23" s="34" t="s">
        <v>6</v>
      </c>
      <c r="L23" s="34" t="s">
        <v>6</v>
      </c>
      <c r="M23" s="34" t="s">
        <v>6</v>
      </c>
      <c r="N23" s="34" t="s">
        <v>6</v>
      </c>
      <c r="O23" s="34" t="s">
        <v>6</v>
      </c>
      <c r="P23" s="34" t="s">
        <v>6</v>
      </c>
      <c r="Q23" s="34" t="s">
        <v>6</v>
      </c>
      <c r="R23" s="34" t="s">
        <v>6</v>
      </c>
      <c r="S23" s="34" t="s">
        <v>6</v>
      </c>
      <c r="T23" s="34" t="s">
        <v>6</v>
      </c>
      <c r="U23" s="34" t="s">
        <v>6</v>
      </c>
      <c r="V23" s="34" t="s">
        <v>6</v>
      </c>
      <c r="W23" s="34" t="s">
        <v>6</v>
      </c>
      <c r="X23" s="34" t="s">
        <v>6</v>
      </c>
      <c r="Y23" s="34" t="s">
        <v>6</v>
      </c>
      <c r="Z23" s="34" t="s">
        <v>6</v>
      </c>
      <c r="AA23" s="34" t="s">
        <v>6</v>
      </c>
      <c r="AB23" s="34" t="s">
        <v>6</v>
      </c>
      <c r="AC23" s="34" t="s">
        <v>6</v>
      </c>
      <c r="AD23" s="34" t="s">
        <v>6</v>
      </c>
      <c r="AE23" s="34" t="s">
        <v>6</v>
      </c>
      <c r="AF23" s="34" t="s">
        <v>6</v>
      </c>
      <c r="AG23" s="34" t="s">
        <v>6</v>
      </c>
      <c r="AH23" s="34" t="s">
        <v>6</v>
      </c>
      <c r="AI23" s="34" t="s">
        <v>6</v>
      </c>
      <c r="AJ23" s="34" t="s">
        <v>6</v>
      </c>
      <c r="AK23" s="34" t="s">
        <v>6</v>
      </c>
      <c r="AL23" s="34"/>
    </row>
    <row r="24" spans="1:38" x14ac:dyDescent="0.25">
      <c r="A24" s="34" t="s">
        <v>6</v>
      </c>
      <c r="B24" s="30" t="s">
        <v>15</v>
      </c>
      <c r="C24" s="32" t="s">
        <v>5</v>
      </c>
      <c r="D24" s="32" t="s">
        <v>5</v>
      </c>
      <c r="E24" s="32" t="s">
        <v>5</v>
      </c>
      <c r="F24" s="32" t="s">
        <v>5</v>
      </c>
      <c r="G24" s="32" t="s">
        <v>5</v>
      </c>
      <c r="H24" s="32" t="s">
        <v>5</v>
      </c>
      <c r="I24" s="32" t="s">
        <v>5</v>
      </c>
      <c r="J24" s="32" t="s">
        <v>5</v>
      </c>
      <c r="K24" s="36"/>
      <c r="L24" s="36"/>
      <c r="M24" s="144" t="s">
        <v>9</v>
      </c>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row>
    <row r="25" spans="1:38" x14ac:dyDescent="0.25">
      <c r="A25" s="34" t="s">
        <v>6</v>
      </c>
      <c r="B25" s="30" t="s">
        <v>20</v>
      </c>
      <c r="C25" s="32" t="s">
        <v>5</v>
      </c>
      <c r="D25" s="32" t="s">
        <v>5</v>
      </c>
      <c r="E25" s="32" t="s">
        <v>5</v>
      </c>
      <c r="F25" s="32" t="s">
        <v>5</v>
      </c>
      <c r="G25" s="32" t="s">
        <v>5</v>
      </c>
      <c r="H25" s="32" t="s">
        <v>5</v>
      </c>
      <c r="I25" s="32" t="s">
        <v>5</v>
      </c>
      <c r="J25" s="32" t="s">
        <v>5</v>
      </c>
      <c r="K25" s="33">
        <v>74.599999999999994</v>
      </c>
      <c r="L25" s="33">
        <v>117.9</v>
      </c>
      <c r="M25" s="33">
        <v>155.30000000000001</v>
      </c>
      <c r="N25" s="33">
        <v>142.6</v>
      </c>
      <c r="O25" s="33">
        <v>147</v>
      </c>
      <c r="P25" s="33">
        <v>149.9</v>
      </c>
      <c r="Q25" s="33">
        <v>143.1</v>
      </c>
      <c r="R25" s="33">
        <v>157.4</v>
      </c>
      <c r="S25" s="33">
        <v>137</v>
      </c>
      <c r="T25" s="33">
        <v>178.5</v>
      </c>
      <c r="U25" s="33">
        <v>147.30000000000001</v>
      </c>
      <c r="V25" s="33">
        <v>165.9</v>
      </c>
      <c r="W25" s="33">
        <v>170.9</v>
      </c>
      <c r="X25" s="33">
        <v>158.5</v>
      </c>
      <c r="Y25" s="33">
        <v>155.69999999999999</v>
      </c>
      <c r="Z25" s="33">
        <v>190.5</v>
      </c>
      <c r="AA25" s="33">
        <v>164.9</v>
      </c>
      <c r="AB25" s="33">
        <v>171.8</v>
      </c>
      <c r="AC25" s="33">
        <v>191.2</v>
      </c>
      <c r="AD25" s="33">
        <v>177.7</v>
      </c>
      <c r="AE25" s="33">
        <v>185.9</v>
      </c>
      <c r="AF25" s="33">
        <v>149.30000000000001</v>
      </c>
      <c r="AG25" s="33">
        <v>164.8</v>
      </c>
      <c r="AH25" s="33">
        <v>170.2</v>
      </c>
      <c r="AI25" s="33">
        <v>199.1</v>
      </c>
      <c r="AJ25" s="33">
        <v>154</v>
      </c>
      <c r="AK25" s="33">
        <v>186.1</v>
      </c>
      <c r="AL25" s="33"/>
    </row>
    <row r="26" spans="1:38" x14ac:dyDescent="0.25">
      <c r="A26" s="34" t="s">
        <v>6</v>
      </c>
      <c r="B26" s="37" t="s">
        <v>17</v>
      </c>
      <c r="C26" s="32" t="s">
        <v>6</v>
      </c>
      <c r="D26" s="32" t="s">
        <v>6</v>
      </c>
      <c r="E26" s="32" t="s">
        <v>6</v>
      </c>
      <c r="F26" s="32" t="s">
        <v>6</v>
      </c>
      <c r="G26" s="32" t="s">
        <v>6</v>
      </c>
      <c r="H26" s="32" t="s">
        <v>6</v>
      </c>
      <c r="I26" s="32" t="s">
        <v>6</v>
      </c>
      <c r="J26" s="32" t="s">
        <v>6</v>
      </c>
      <c r="K26" s="34" t="s">
        <v>6</v>
      </c>
      <c r="L26" s="34" t="s">
        <v>6</v>
      </c>
      <c r="M26" s="34" t="s">
        <v>6</v>
      </c>
      <c r="N26" s="34" t="s">
        <v>6</v>
      </c>
      <c r="O26" s="34" t="s">
        <v>6</v>
      </c>
      <c r="P26" s="34" t="s">
        <v>6</v>
      </c>
      <c r="Q26" s="34" t="s">
        <v>6</v>
      </c>
      <c r="R26" s="34" t="s">
        <v>6</v>
      </c>
      <c r="S26" s="34" t="s">
        <v>6</v>
      </c>
      <c r="T26" s="34" t="s">
        <v>6</v>
      </c>
      <c r="U26" s="34" t="s">
        <v>6</v>
      </c>
      <c r="V26" s="34" t="s">
        <v>6</v>
      </c>
      <c r="W26" s="34" t="s">
        <v>6</v>
      </c>
      <c r="X26" s="34" t="s">
        <v>6</v>
      </c>
      <c r="Y26" s="34" t="s">
        <v>6</v>
      </c>
      <c r="Z26" s="34" t="s">
        <v>6</v>
      </c>
      <c r="AA26" s="34" t="s">
        <v>6</v>
      </c>
      <c r="AB26" s="34" t="s">
        <v>6</v>
      </c>
      <c r="AC26" s="34" t="s">
        <v>6</v>
      </c>
      <c r="AD26" s="34" t="s">
        <v>6</v>
      </c>
      <c r="AE26" s="34" t="s">
        <v>6</v>
      </c>
      <c r="AF26" s="34" t="s">
        <v>6</v>
      </c>
      <c r="AG26" s="34" t="s">
        <v>6</v>
      </c>
      <c r="AH26" s="34" t="s">
        <v>6</v>
      </c>
      <c r="AI26" s="34" t="s">
        <v>6</v>
      </c>
      <c r="AJ26" s="34" t="s">
        <v>6</v>
      </c>
      <c r="AK26" s="34" t="s">
        <v>6</v>
      </c>
      <c r="AL26" s="34"/>
    </row>
    <row r="27" spans="1:38" x14ac:dyDescent="0.25">
      <c r="A27" s="34" t="s">
        <v>6</v>
      </c>
      <c r="B27" s="30" t="s">
        <v>21</v>
      </c>
      <c r="C27" s="32" t="s">
        <v>5</v>
      </c>
      <c r="D27" s="32" t="s">
        <v>5</v>
      </c>
      <c r="E27" s="32" t="s">
        <v>5</v>
      </c>
      <c r="F27" s="32" t="s">
        <v>5</v>
      </c>
      <c r="G27" s="32" t="s">
        <v>5</v>
      </c>
      <c r="H27" s="32" t="s">
        <v>5</v>
      </c>
      <c r="I27" s="32" t="s">
        <v>5</v>
      </c>
      <c r="J27" s="32" t="s">
        <v>5</v>
      </c>
      <c r="K27" s="33">
        <v>942.3</v>
      </c>
      <c r="L27" s="33">
        <v>961</v>
      </c>
      <c r="M27" s="33">
        <v>945.5</v>
      </c>
      <c r="N27" s="33">
        <v>909.5</v>
      </c>
      <c r="O27" s="33">
        <v>943.6</v>
      </c>
      <c r="P27" s="33">
        <v>961.2</v>
      </c>
      <c r="Q27" s="33">
        <v>958.9</v>
      </c>
      <c r="R27" s="33">
        <v>955.2</v>
      </c>
      <c r="S27" s="33">
        <v>1017</v>
      </c>
      <c r="T27" s="33">
        <v>927.9</v>
      </c>
      <c r="U27" s="33">
        <v>919.5</v>
      </c>
      <c r="V27" s="33">
        <v>951.5</v>
      </c>
      <c r="W27" s="33">
        <v>996.5</v>
      </c>
      <c r="X27" s="33">
        <v>937</v>
      </c>
      <c r="Y27" s="33">
        <v>1049.3</v>
      </c>
      <c r="Z27" s="33">
        <v>1052.3</v>
      </c>
      <c r="AA27" s="33">
        <v>1053.3</v>
      </c>
      <c r="AB27" s="33">
        <v>997.4</v>
      </c>
      <c r="AC27" s="33">
        <v>1130</v>
      </c>
      <c r="AD27" s="33">
        <v>1071.5</v>
      </c>
      <c r="AE27" s="33">
        <v>1103</v>
      </c>
      <c r="AF27" s="33">
        <v>1011.1</v>
      </c>
      <c r="AG27" s="33">
        <v>1192.0999999999999</v>
      </c>
      <c r="AH27" s="33">
        <v>1135.5999999999999</v>
      </c>
      <c r="AI27" s="33">
        <v>1097.9000000000001</v>
      </c>
      <c r="AJ27" s="33">
        <v>1181.3</v>
      </c>
      <c r="AK27" s="33">
        <v>1107.7</v>
      </c>
      <c r="AL27" s="33"/>
    </row>
    <row r="28" spans="1:38" x14ac:dyDescent="0.25">
      <c r="A28" s="34" t="s">
        <v>6</v>
      </c>
      <c r="B28" s="30" t="s">
        <v>22</v>
      </c>
      <c r="C28" s="32" t="s">
        <v>5</v>
      </c>
      <c r="D28" s="32" t="s">
        <v>5</v>
      </c>
      <c r="E28" s="32" t="s">
        <v>5</v>
      </c>
      <c r="F28" s="32" t="s">
        <v>5</v>
      </c>
      <c r="G28" s="32" t="s">
        <v>5</v>
      </c>
      <c r="H28" s="32" t="s">
        <v>5</v>
      </c>
      <c r="I28" s="32" t="s">
        <v>5</v>
      </c>
      <c r="J28" s="32" t="s">
        <v>5</v>
      </c>
      <c r="K28" s="33">
        <v>272.10000000000002</v>
      </c>
      <c r="L28" s="33">
        <v>327.9</v>
      </c>
      <c r="M28" s="33">
        <v>297.60000000000002</v>
      </c>
      <c r="N28" s="33">
        <v>339.6</v>
      </c>
      <c r="O28" s="33">
        <v>340.8</v>
      </c>
      <c r="P28" s="33">
        <v>339.4</v>
      </c>
      <c r="Q28" s="33">
        <v>316.60000000000002</v>
      </c>
      <c r="R28" s="33">
        <v>312.10000000000002</v>
      </c>
      <c r="S28" s="33">
        <v>367</v>
      </c>
      <c r="T28" s="33">
        <v>337.8</v>
      </c>
      <c r="U28" s="33">
        <v>365</v>
      </c>
      <c r="V28" s="33">
        <v>372.8</v>
      </c>
      <c r="W28" s="33">
        <v>338.6</v>
      </c>
      <c r="X28" s="33">
        <v>370.9</v>
      </c>
      <c r="Y28" s="33">
        <v>373.3</v>
      </c>
      <c r="Z28" s="33">
        <v>354.9</v>
      </c>
      <c r="AA28" s="33">
        <v>383.4</v>
      </c>
      <c r="AB28" s="33">
        <v>336.3</v>
      </c>
      <c r="AC28" s="33">
        <v>345.2</v>
      </c>
      <c r="AD28" s="33">
        <v>384.5</v>
      </c>
      <c r="AE28" s="33">
        <v>369.4</v>
      </c>
      <c r="AF28" s="33">
        <v>335.7</v>
      </c>
      <c r="AG28" s="33">
        <v>391.5</v>
      </c>
      <c r="AH28" s="33">
        <v>377.2</v>
      </c>
      <c r="AI28" s="33">
        <v>330</v>
      </c>
      <c r="AJ28" s="33">
        <v>426.3</v>
      </c>
      <c r="AK28" s="33">
        <v>373.9</v>
      </c>
      <c r="AL28" s="33"/>
    </row>
    <row r="31" spans="1:38" x14ac:dyDescent="0.25">
      <c r="A31" s="2" t="s">
        <v>3</v>
      </c>
    </row>
  </sheetData>
  <sheetProtection algorithmName="SHA-256" hashValue="K1ksVdEHNqpuJ0BUOupoftbv3OkJFV0ppN56+UUQ49I=" saltValue="pxFQ1/1irwGCuIOY7MxZtg=="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5" x14ac:dyDescent="0.25"/>
  <cols>
    <col min="2" max="2" width="9.42578125" customWidth="1" collapsed="1"/>
    <col min="3" max="3" width="8.85546875" customWidth="1" collapsed="1"/>
    <col min="4" max="4" width="10" bestFit="1" customWidth="1" collapsed="1"/>
    <col min="5" max="5" width="7.140625" bestFit="1" customWidth="1" collapsed="1"/>
    <col min="6" max="6" width="8.140625" bestFit="1" customWidth="1" collapsed="1"/>
    <col min="7" max="7" width="10" bestFit="1" customWidth="1" collapsed="1"/>
    <col min="8" max="8" width="8.42578125" bestFit="1" customWidth="1" collapsed="1"/>
    <col min="10" max="10" width="10" bestFit="1" customWidth="1" collapsed="1"/>
    <col min="11" max="11" width="10.5703125" bestFit="1" customWidth="1" collapsed="1"/>
    <col min="12" max="12" width="8.140625" bestFit="1" customWidth="1" collapsed="1"/>
    <col min="13" max="13" width="11.5703125" bestFit="1" customWidth="1" collapsed="1"/>
  </cols>
  <sheetData>
    <row r="1" spans="1:13" ht="18.75" x14ac:dyDescent="0.3">
      <c r="A1" s="4" t="s">
        <v>23</v>
      </c>
    </row>
    <row r="2" spans="1:13" ht="7.5" customHeight="1" x14ac:dyDescent="0.25"/>
    <row r="3" spans="1:13" ht="85.5" x14ac:dyDescent="0.2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25">
      <c r="A4" s="6">
        <v>2014</v>
      </c>
      <c r="B4" s="7">
        <v>24335.51</v>
      </c>
      <c r="C4" s="6"/>
      <c r="D4" s="6"/>
      <c r="E4" s="7">
        <v>24335.51</v>
      </c>
      <c r="F4" s="6"/>
      <c r="G4" s="6"/>
      <c r="H4" s="6"/>
      <c r="I4" s="6"/>
      <c r="J4" s="6"/>
      <c r="K4" s="7">
        <v>32760</v>
      </c>
      <c r="L4" s="8">
        <v>0.74284218559218551</v>
      </c>
      <c r="M4" s="7"/>
    </row>
    <row r="5" spans="1:13" x14ac:dyDescent="0.25">
      <c r="A5" s="6">
        <v>2015</v>
      </c>
      <c r="B5" s="7">
        <v>25485.24</v>
      </c>
      <c r="C5" s="6"/>
      <c r="D5" s="6"/>
      <c r="E5" s="7">
        <v>25485.24</v>
      </c>
      <c r="F5" s="6"/>
      <c r="G5" s="6"/>
      <c r="H5" s="6"/>
      <c r="I5" s="6"/>
      <c r="J5" s="6"/>
      <c r="K5" s="7">
        <v>33727</v>
      </c>
      <c r="L5" s="8">
        <v>0.7556331722358941</v>
      </c>
      <c r="M5" s="7">
        <v>23815995</v>
      </c>
    </row>
    <row r="6" spans="1:13" x14ac:dyDescent="0.25">
      <c r="A6" s="6">
        <v>2016</v>
      </c>
      <c r="B6" s="7">
        <v>26697</v>
      </c>
      <c r="C6" s="6"/>
      <c r="D6" s="6"/>
      <c r="E6" s="7">
        <v>26697</v>
      </c>
      <c r="F6" s="6"/>
      <c r="G6" s="6"/>
      <c r="H6" s="6"/>
      <c r="I6" s="6"/>
      <c r="J6" s="6"/>
      <c r="K6" s="7">
        <v>35133</v>
      </c>
      <c r="L6" s="8">
        <v>0.75988386986593803</v>
      </c>
      <c r="M6" s="7">
        <v>24190907</v>
      </c>
    </row>
    <row r="7" spans="1:13" x14ac:dyDescent="0.25">
      <c r="A7" s="6">
        <v>2017</v>
      </c>
      <c r="B7" s="7">
        <v>27738.09</v>
      </c>
      <c r="C7" s="6"/>
      <c r="D7" s="6"/>
      <c r="E7" s="7">
        <v>27738.09</v>
      </c>
      <c r="F7" s="6"/>
      <c r="G7" s="6"/>
      <c r="H7" s="6"/>
      <c r="I7" s="6"/>
      <c r="J7" s="6"/>
      <c r="K7" s="7">
        <v>36131</v>
      </c>
      <c r="L7" s="8">
        <v>0.76770889264066866</v>
      </c>
      <c r="M7" s="7">
        <v>24601860</v>
      </c>
    </row>
    <row r="8" spans="1:13" x14ac:dyDescent="0.25">
      <c r="A8" s="6">
        <v>2018</v>
      </c>
      <c r="B8" s="7">
        <v>28547.77</v>
      </c>
      <c r="C8" s="6"/>
      <c r="D8" s="6"/>
      <c r="E8" s="7">
        <v>28547.77</v>
      </c>
      <c r="F8" s="6"/>
      <c r="G8" s="6"/>
      <c r="H8" s="6"/>
      <c r="I8" s="6"/>
      <c r="J8" s="6"/>
      <c r="K8" s="7">
        <v>36916</v>
      </c>
      <c r="L8" s="8">
        <v>0.77331698992306863</v>
      </c>
      <c r="M8" s="7">
        <v>24982688</v>
      </c>
    </row>
    <row r="9" spans="1:13" x14ac:dyDescent="0.25">
      <c r="A9" s="6">
        <v>2019</v>
      </c>
      <c r="B9" s="7">
        <v>29608.92</v>
      </c>
      <c r="C9" s="6"/>
      <c r="D9" s="6"/>
      <c r="E9" s="7">
        <v>29608.92</v>
      </c>
      <c r="F9" s="6"/>
      <c r="G9" s="6"/>
      <c r="H9" s="6"/>
      <c r="I9" s="6"/>
      <c r="J9" s="6"/>
      <c r="K9" s="7">
        <v>37530</v>
      </c>
      <c r="L9" s="8">
        <v>0.78894004796163064</v>
      </c>
      <c r="M9" s="7">
        <v>25365571</v>
      </c>
    </row>
    <row r="10" spans="1:13" x14ac:dyDescent="0.25">
      <c r="A10" s="6">
        <v>2020</v>
      </c>
      <c r="B10" s="7">
        <v>29353.39</v>
      </c>
      <c r="C10" s="6"/>
      <c r="D10" s="6"/>
      <c r="E10" s="7">
        <v>29353.39</v>
      </c>
      <c r="F10" s="6"/>
      <c r="G10" s="6"/>
      <c r="H10" s="6"/>
      <c r="I10" s="6"/>
      <c r="J10" s="6"/>
      <c r="K10" s="7">
        <v>37837</v>
      </c>
      <c r="L10" s="8">
        <v>0.7757853423897243</v>
      </c>
      <c r="M10" s="7">
        <v>25697298</v>
      </c>
    </row>
    <row r="11" spans="1:13" x14ac:dyDescent="0.25">
      <c r="A11" s="6">
        <v>2021</v>
      </c>
      <c r="B11" s="7">
        <v>31056.31</v>
      </c>
      <c r="C11" s="6"/>
      <c r="D11" s="6"/>
      <c r="E11" s="7">
        <v>31056.31</v>
      </c>
      <c r="F11" s="6"/>
      <c r="G11" s="6"/>
      <c r="H11" s="6"/>
      <c r="I11" s="6"/>
      <c r="J11" s="6"/>
      <c r="K11" s="7">
        <v>38357</v>
      </c>
      <c r="L11" s="8">
        <v>0.80966472873269546</v>
      </c>
      <c r="M11" s="7">
        <v>25688012</v>
      </c>
    </row>
    <row r="12" spans="1:13" x14ac:dyDescent="0.25">
      <c r="A12" s="6">
        <v>2022</v>
      </c>
      <c r="B12" s="7">
        <v>29920.51</v>
      </c>
      <c r="C12" s="6"/>
      <c r="D12" s="6"/>
      <c r="E12" s="7">
        <v>29920.51</v>
      </c>
      <c r="F12" s="6"/>
      <c r="G12" s="6"/>
      <c r="H12" s="6"/>
      <c r="I12" s="6"/>
      <c r="J12" s="6"/>
      <c r="K12" s="7">
        <v>38881</v>
      </c>
      <c r="L12" s="8">
        <v>0.76954064967464819</v>
      </c>
      <c r="M12" s="6"/>
    </row>
    <row r="13" spans="1:13" x14ac:dyDescent="0.2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2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2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2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2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2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2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2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2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2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2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2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2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2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2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2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2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2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2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2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2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2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2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2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2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75" thickBot="1" x14ac:dyDescent="0.3">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25">
      <c r="C40" s="19" t="s">
        <v>37</v>
      </c>
      <c r="D40" s="20"/>
      <c r="E40" s="20"/>
      <c r="F40" s="20"/>
      <c r="G40" s="20"/>
      <c r="H40" s="20"/>
      <c r="I40" s="20"/>
      <c r="J40" s="20"/>
      <c r="K40" s="21">
        <f>H38</f>
        <v>-4061.2199772371023</v>
      </c>
    </row>
    <row r="41" spans="1:13" x14ac:dyDescent="0.25">
      <c r="C41" s="22" t="s">
        <v>38</v>
      </c>
      <c r="K41" s="23">
        <f>I38</f>
        <v>-7156.4422528235009</v>
      </c>
    </row>
    <row r="42" spans="1:13" x14ac:dyDescent="0.25">
      <c r="C42" s="22" t="s">
        <v>39</v>
      </c>
      <c r="K42" s="23">
        <f>J38</f>
        <v>-8958.8666906919025</v>
      </c>
    </row>
    <row r="43" spans="1:13" x14ac:dyDescent="0.25">
      <c r="C43" s="24" t="s">
        <v>40</v>
      </c>
      <c r="K43" s="25">
        <f>F38</f>
        <v>6.9421991304860597E-2</v>
      </c>
    </row>
    <row r="44" spans="1:13" ht="15.75" thickBot="1" x14ac:dyDescent="0.3">
      <c r="C44" s="26" t="s">
        <v>41</v>
      </c>
      <c r="D44" s="27"/>
      <c r="E44" s="27"/>
      <c r="F44" s="27"/>
      <c r="G44" s="27"/>
      <c r="H44" s="27"/>
      <c r="I44" s="27"/>
      <c r="J44" s="27"/>
      <c r="K44" s="28">
        <f>G38</f>
        <v>0.10984813279405725</v>
      </c>
    </row>
    <row r="46" spans="1:13" x14ac:dyDescent="0.25">
      <c r="A46" s="29" t="s">
        <v>42</v>
      </c>
    </row>
    <row r="47" spans="1:13" x14ac:dyDescent="0.25">
      <c r="A47" t="s">
        <v>43</v>
      </c>
    </row>
    <row r="48" spans="1:13" x14ac:dyDescent="0.25">
      <c r="A48" t="s">
        <v>44</v>
      </c>
    </row>
    <row r="49" spans="1:1" x14ac:dyDescent="0.25">
      <c r="A49" t="s">
        <v>45</v>
      </c>
    </row>
  </sheetData>
  <sheetProtection algorithmName="SHA-256" hashValue="Eki5rSSV1NZvTXA0FETGZIG/607VZ1p7bBgvM0wPDaQ=" saltValue="rxlMTzvb55v8TqcGKC8LIQ==" spinCount="100000" sheet="1"/>
  <pageMargins left="0.7" right="0.7" top="0.75" bottom="0.75" header="0.3" footer="0.3"/>
  <headerFooter>
    <oddHeader>&amp;C&amp;"Aptos"&amp;12&amp;KFF0000 OFFICIAL&amp;1#_x000D_</oddHeader>
    <oddFooter>&amp;C_x000D_&amp;1#&amp;"Aptos"&amp;12&amp;KFF0000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A215-C229-42EF-B49A-250593372517}">
  <sheetPr codeName="Sheet3"/>
  <dimension ref="A1:N47"/>
  <sheetViews>
    <sheetView tabSelected="1" zoomScaleNormal="100" workbookViewId="0"/>
  </sheetViews>
  <sheetFormatPr defaultColWidth="9.28515625" defaultRowHeight="14.25" x14ac:dyDescent="0.25"/>
  <cols>
    <col min="1" max="1" width="4.28515625" style="57" customWidth="1"/>
    <col min="2" max="2" width="45.28515625" style="57" customWidth="1"/>
    <col min="3" max="3" width="75.7109375" style="57" bestFit="1" customWidth="1"/>
    <col min="4" max="13" width="9.140625" style="57"/>
    <col min="14" max="14" width="41.7109375" style="57" customWidth="1"/>
    <col min="15" max="16384" width="9.28515625" style="57"/>
  </cols>
  <sheetData>
    <row r="1" spans="1:14" s="117" customFormat="1" ht="22.5" customHeight="1" x14ac:dyDescent="0.2">
      <c r="B1" s="136" t="s">
        <v>46</v>
      </c>
    </row>
    <row r="2" spans="1:14" s="119" customFormat="1" ht="12.6" customHeight="1" x14ac:dyDescent="0.25"/>
    <row r="3" spans="1:14" s="119" customFormat="1" ht="12.6" customHeight="1" x14ac:dyDescent="0.25">
      <c r="F3" s="120"/>
    </row>
    <row r="4" spans="1:14" s="119" customFormat="1" ht="12.6" customHeight="1" x14ac:dyDescent="0.25"/>
    <row r="5" spans="1:14" s="119" customFormat="1" ht="12.6" customHeight="1" x14ac:dyDescent="0.25"/>
    <row r="6" spans="1:14" s="119" customFormat="1" ht="17.45" customHeight="1" x14ac:dyDescent="0.25"/>
    <row r="7" spans="1:14" ht="20.25" x14ac:dyDescent="0.35">
      <c r="B7" s="58" t="s">
        <v>47</v>
      </c>
    </row>
    <row r="8" spans="1:14" s="59" customFormat="1" ht="17.25" x14ac:dyDescent="0.3">
      <c r="C8" s="60"/>
      <c r="D8" s="60"/>
      <c r="E8" s="60"/>
      <c r="F8" s="60"/>
      <c r="G8" s="60"/>
      <c r="H8" s="60"/>
    </row>
    <row r="9" spans="1:14" ht="30" customHeight="1" x14ac:dyDescent="0.25">
      <c r="B9" s="61" t="s">
        <v>48</v>
      </c>
    </row>
    <row r="10" spans="1:14" ht="27" customHeight="1" x14ac:dyDescent="0.3">
      <c r="B10" s="121" t="s">
        <v>49</v>
      </c>
      <c r="C10" s="121" t="s">
        <v>50</v>
      </c>
      <c r="D10" s="60"/>
      <c r="E10" s="60"/>
      <c r="F10" s="60"/>
      <c r="G10" s="60"/>
      <c r="H10" s="60"/>
    </row>
    <row r="11" spans="1:14" ht="19.5" customHeight="1" x14ac:dyDescent="0.25">
      <c r="B11" s="127" t="s">
        <v>51</v>
      </c>
      <c r="C11" s="73" t="s">
        <v>52</v>
      </c>
      <c r="D11" s="62"/>
    </row>
    <row r="12" spans="1:14" ht="19.5" customHeight="1" x14ac:dyDescent="0.25">
      <c r="B12" s="127" t="s">
        <v>53</v>
      </c>
      <c r="C12" s="73" t="s">
        <v>54</v>
      </c>
      <c r="D12" s="62"/>
    </row>
    <row r="13" spans="1:14" ht="19.5" customHeight="1" x14ac:dyDescent="0.25">
      <c r="B13" s="127" t="s">
        <v>55</v>
      </c>
      <c r="C13" s="73" t="s">
        <v>56</v>
      </c>
      <c r="D13" s="62"/>
    </row>
    <row r="14" spans="1:14" ht="19.5" customHeight="1" x14ac:dyDescent="0.25">
      <c r="B14" s="127" t="s">
        <v>57</v>
      </c>
      <c r="C14" s="73" t="s">
        <v>58</v>
      </c>
      <c r="D14" s="62"/>
    </row>
    <row r="16" spans="1:14" ht="15" x14ac:dyDescent="0.25">
      <c r="A16" s="62"/>
      <c r="B16" s="81"/>
      <c r="C16" s="62"/>
      <c r="D16" s="62"/>
      <c r="E16" s="62"/>
      <c r="F16" s="62"/>
      <c r="G16" s="62"/>
      <c r="H16" s="62"/>
      <c r="I16" s="62"/>
      <c r="J16" s="62"/>
      <c r="K16" s="62"/>
      <c r="L16" s="62"/>
      <c r="M16" s="62"/>
      <c r="N16" s="62"/>
    </row>
    <row r="17" spans="1:14" x14ac:dyDescent="0.25">
      <c r="A17" s="62"/>
      <c r="B17" s="71"/>
      <c r="C17" s="72"/>
      <c r="D17" s="72"/>
      <c r="E17" s="72"/>
      <c r="F17" s="72"/>
      <c r="G17" s="72"/>
      <c r="H17" s="72"/>
      <c r="I17" s="72"/>
      <c r="J17" s="72"/>
      <c r="K17" s="72"/>
      <c r="L17" s="72"/>
      <c r="M17" s="72"/>
      <c r="N17" s="72"/>
    </row>
    <row r="18" spans="1:14" x14ac:dyDescent="0.25">
      <c r="A18" s="62"/>
      <c r="B18" s="62"/>
      <c r="C18" s="62"/>
      <c r="D18" s="62"/>
      <c r="E18" s="62"/>
      <c r="F18" s="62"/>
      <c r="G18" s="62"/>
      <c r="H18" s="62"/>
      <c r="I18" s="62"/>
      <c r="J18" s="62"/>
      <c r="K18" s="62"/>
      <c r="L18" s="62"/>
      <c r="M18" s="62"/>
      <c r="N18" s="62"/>
    </row>
    <row r="19" spans="1:14" x14ac:dyDescent="0.25">
      <c r="A19" s="62"/>
      <c r="B19" s="62"/>
      <c r="C19" s="62"/>
      <c r="D19" s="62"/>
      <c r="E19" s="62"/>
      <c r="F19" s="62"/>
      <c r="G19" s="62"/>
      <c r="H19" s="62"/>
      <c r="I19" s="62"/>
      <c r="J19" s="62"/>
      <c r="K19" s="62"/>
      <c r="L19" s="62"/>
      <c r="M19" s="62"/>
      <c r="N19" s="62"/>
    </row>
    <row r="20" spans="1:14" x14ac:dyDescent="0.25">
      <c r="A20" s="62"/>
      <c r="B20" s="62"/>
      <c r="C20" s="62"/>
      <c r="D20" s="62"/>
      <c r="E20" s="62"/>
      <c r="F20" s="62"/>
      <c r="G20" s="62"/>
      <c r="H20" s="62"/>
      <c r="I20" s="62"/>
      <c r="J20" s="62"/>
      <c r="K20" s="62"/>
      <c r="L20" s="62"/>
      <c r="M20" s="62"/>
      <c r="N20" s="62"/>
    </row>
    <row r="21" spans="1:14" x14ac:dyDescent="0.25">
      <c r="A21" s="62"/>
      <c r="B21" s="71"/>
      <c r="C21" s="72"/>
      <c r="D21" s="72"/>
      <c r="E21" s="72"/>
      <c r="F21" s="72"/>
      <c r="G21" s="72"/>
      <c r="H21" s="72"/>
      <c r="I21" s="72"/>
      <c r="J21" s="72"/>
      <c r="K21" s="72"/>
      <c r="L21" s="72"/>
      <c r="M21" s="72"/>
      <c r="N21" s="72"/>
    </row>
    <row r="22" spans="1:14" x14ac:dyDescent="0.25">
      <c r="A22" s="62"/>
      <c r="B22" s="71"/>
      <c r="C22" s="72"/>
      <c r="D22" s="72"/>
      <c r="E22" s="72"/>
      <c r="F22" s="72"/>
      <c r="G22" s="72"/>
      <c r="H22" s="72"/>
      <c r="I22" s="72"/>
      <c r="J22" s="72"/>
      <c r="K22" s="72"/>
      <c r="L22" s="72"/>
      <c r="M22" s="72"/>
      <c r="N22" s="72"/>
    </row>
    <row r="23" spans="1:14" x14ac:dyDescent="0.25">
      <c r="A23" s="62"/>
      <c r="B23" s="62"/>
      <c r="C23" s="62"/>
      <c r="D23" s="62"/>
      <c r="E23" s="62"/>
      <c r="F23" s="62"/>
      <c r="G23" s="62"/>
      <c r="H23" s="62"/>
      <c r="I23" s="62"/>
      <c r="J23" s="62"/>
      <c r="K23" s="62"/>
      <c r="L23" s="62"/>
      <c r="M23" s="62"/>
      <c r="N23" s="62"/>
    </row>
    <row r="24" spans="1:14" x14ac:dyDescent="0.25">
      <c r="A24" s="62"/>
      <c r="B24" s="62"/>
      <c r="C24" s="62"/>
      <c r="D24" s="62"/>
      <c r="E24" s="62"/>
      <c r="F24" s="62"/>
      <c r="G24" s="62"/>
      <c r="H24" s="62"/>
      <c r="I24" s="62"/>
      <c r="J24" s="62"/>
      <c r="K24" s="62"/>
      <c r="L24" s="62"/>
      <c r="M24" s="62"/>
      <c r="N24" s="62"/>
    </row>
    <row r="25" spans="1:14" x14ac:dyDescent="0.25">
      <c r="A25" s="62"/>
      <c r="B25" s="62"/>
      <c r="C25" s="62"/>
      <c r="D25" s="62"/>
      <c r="E25" s="62"/>
      <c r="F25" s="62"/>
      <c r="G25" s="62"/>
      <c r="H25" s="62"/>
      <c r="I25" s="62"/>
      <c r="J25" s="62"/>
      <c r="K25" s="62"/>
      <c r="L25" s="62"/>
      <c r="M25" s="62"/>
      <c r="N25" s="62"/>
    </row>
    <row r="26" spans="1:14" x14ac:dyDescent="0.25">
      <c r="A26" s="62"/>
      <c r="B26" s="62"/>
      <c r="C26" s="62"/>
      <c r="D26" s="62"/>
      <c r="E26" s="62"/>
      <c r="F26" s="62"/>
      <c r="G26" s="62"/>
      <c r="H26" s="62"/>
      <c r="I26" s="62"/>
      <c r="J26" s="62"/>
      <c r="K26" s="62"/>
      <c r="L26" s="62"/>
      <c r="M26" s="62"/>
      <c r="N26" s="62"/>
    </row>
    <row r="27" spans="1:14" x14ac:dyDescent="0.25">
      <c r="A27" s="62"/>
      <c r="B27" s="62"/>
      <c r="C27" s="62"/>
      <c r="D27" s="62"/>
      <c r="E27" s="62"/>
      <c r="F27" s="62"/>
      <c r="G27" s="62"/>
      <c r="H27" s="62"/>
      <c r="I27" s="62"/>
      <c r="J27" s="62"/>
      <c r="K27" s="62"/>
      <c r="L27" s="62"/>
      <c r="M27" s="62"/>
      <c r="N27" s="62"/>
    </row>
    <row r="28" spans="1:14" x14ac:dyDescent="0.25">
      <c r="A28" s="62"/>
      <c r="B28" s="62"/>
      <c r="C28" s="62"/>
      <c r="D28" s="62"/>
      <c r="E28" s="62"/>
      <c r="F28" s="62"/>
      <c r="G28" s="62"/>
      <c r="H28" s="62"/>
      <c r="I28" s="62"/>
      <c r="J28" s="62"/>
      <c r="K28" s="62"/>
      <c r="L28" s="62"/>
      <c r="M28" s="62"/>
      <c r="N28" s="62"/>
    </row>
    <row r="29" spans="1:14" x14ac:dyDescent="0.25">
      <c r="A29" s="62"/>
      <c r="B29" s="62"/>
      <c r="C29" s="62"/>
      <c r="D29" s="62"/>
      <c r="E29" s="62"/>
      <c r="F29" s="62"/>
      <c r="G29" s="62"/>
      <c r="H29" s="62"/>
      <c r="I29" s="62"/>
      <c r="J29" s="62"/>
      <c r="K29" s="62"/>
      <c r="L29" s="62"/>
      <c r="M29" s="62"/>
      <c r="N29" s="62"/>
    </row>
    <row r="30" spans="1:14" x14ac:dyDescent="0.25">
      <c r="A30" s="62"/>
      <c r="B30" s="71"/>
      <c r="C30" s="72"/>
      <c r="D30" s="72"/>
      <c r="E30" s="72"/>
      <c r="F30" s="72"/>
      <c r="G30" s="72"/>
      <c r="H30" s="72"/>
      <c r="I30" s="72"/>
      <c r="J30" s="72"/>
      <c r="K30" s="72"/>
      <c r="L30" s="72"/>
      <c r="M30" s="72"/>
      <c r="N30" s="72"/>
    </row>
    <row r="31" spans="1:14" x14ac:dyDescent="0.25">
      <c r="A31" s="62"/>
      <c r="B31" s="71"/>
      <c r="C31" s="72"/>
      <c r="D31" s="72"/>
      <c r="E31" s="72"/>
      <c r="F31" s="72"/>
      <c r="G31" s="72"/>
      <c r="H31" s="72"/>
      <c r="I31" s="72"/>
      <c r="J31" s="72"/>
      <c r="K31" s="72"/>
      <c r="L31" s="72"/>
      <c r="M31" s="72"/>
      <c r="N31" s="72"/>
    </row>
    <row r="32" spans="1:14" x14ac:dyDescent="0.25">
      <c r="A32" s="62"/>
      <c r="B32" s="71"/>
      <c r="C32" s="72"/>
      <c r="D32" s="72"/>
      <c r="E32" s="72"/>
      <c r="F32" s="72"/>
      <c r="G32" s="72"/>
      <c r="H32" s="72"/>
      <c r="I32" s="72"/>
      <c r="J32" s="72"/>
      <c r="K32" s="72"/>
      <c r="L32" s="72"/>
      <c r="M32" s="72"/>
      <c r="N32" s="72"/>
    </row>
    <row r="33" spans="1:14" x14ac:dyDescent="0.25">
      <c r="A33" s="62"/>
      <c r="B33" s="71"/>
      <c r="C33" s="72"/>
      <c r="D33" s="72"/>
      <c r="E33" s="72"/>
      <c r="F33" s="72"/>
      <c r="G33" s="72"/>
      <c r="H33" s="72"/>
      <c r="I33" s="72"/>
      <c r="J33" s="72"/>
      <c r="K33" s="72"/>
      <c r="L33" s="72"/>
      <c r="M33" s="72"/>
      <c r="N33" s="72"/>
    </row>
    <row r="34" spans="1:14" x14ac:dyDescent="0.25">
      <c r="A34" s="62"/>
      <c r="B34" s="62"/>
      <c r="C34" s="62"/>
      <c r="D34" s="62"/>
      <c r="E34" s="62"/>
      <c r="F34" s="62"/>
      <c r="G34" s="62"/>
      <c r="H34" s="62"/>
      <c r="I34" s="62"/>
      <c r="J34" s="62"/>
      <c r="K34" s="62"/>
      <c r="L34" s="62"/>
      <c r="M34" s="62"/>
      <c r="N34" s="62"/>
    </row>
    <row r="35" spans="1:14" x14ac:dyDescent="0.25">
      <c r="A35" s="62"/>
      <c r="B35" s="62"/>
      <c r="C35" s="62"/>
      <c r="D35" s="62"/>
      <c r="E35" s="62"/>
      <c r="F35" s="62"/>
      <c r="G35" s="62"/>
      <c r="H35" s="62"/>
      <c r="I35" s="62"/>
      <c r="J35" s="62"/>
      <c r="K35" s="62"/>
      <c r="L35" s="62"/>
      <c r="M35" s="62"/>
      <c r="N35" s="62"/>
    </row>
    <row r="36" spans="1:14" x14ac:dyDescent="0.25">
      <c r="A36" s="62"/>
      <c r="B36" s="62"/>
      <c r="C36" s="62"/>
      <c r="D36" s="62"/>
      <c r="E36" s="62"/>
      <c r="F36" s="62"/>
      <c r="G36" s="62"/>
      <c r="H36" s="62"/>
      <c r="I36" s="62"/>
      <c r="J36" s="62"/>
      <c r="K36" s="62"/>
      <c r="L36" s="62"/>
      <c r="M36" s="62"/>
      <c r="N36" s="62"/>
    </row>
    <row r="37" spans="1:14" x14ac:dyDescent="0.25">
      <c r="A37" s="62"/>
      <c r="B37" s="62"/>
      <c r="C37" s="62"/>
      <c r="D37" s="62"/>
      <c r="E37" s="62"/>
      <c r="F37" s="62"/>
      <c r="G37" s="62"/>
      <c r="H37" s="62"/>
      <c r="I37" s="62"/>
      <c r="J37" s="62"/>
      <c r="K37" s="62"/>
      <c r="L37" s="62"/>
      <c r="M37" s="62"/>
      <c r="N37" s="62"/>
    </row>
    <row r="38" spans="1:14" x14ac:dyDescent="0.25">
      <c r="A38" s="62"/>
      <c r="B38" s="62"/>
      <c r="C38" s="62"/>
      <c r="D38" s="62"/>
      <c r="E38" s="62"/>
      <c r="F38" s="62"/>
      <c r="G38" s="62"/>
      <c r="H38" s="62"/>
      <c r="I38" s="62"/>
      <c r="J38" s="62"/>
      <c r="K38" s="62"/>
      <c r="L38" s="62"/>
      <c r="M38" s="62"/>
      <c r="N38" s="62"/>
    </row>
    <row r="39" spans="1:14" x14ac:dyDescent="0.25">
      <c r="A39" s="62"/>
      <c r="B39" s="62"/>
      <c r="C39" s="62"/>
      <c r="D39" s="62"/>
      <c r="E39" s="62"/>
      <c r="F39" s="62"/>
      <c r="G39" s="62"/>
      <c r="H39" s="62"/>
      <c r="I39" s="62"/>
      <c r="J39" s="62"/>
      <c r="K39" s="62"/>
      <c r="L39" s="62"/>
      <c r="M39" s="62"/>
      <c r="N39" s="62"/>
    </row>
    <row r="40" spans="1:14" x14ac:dyDescent="0.25">
      <c r="A40" s="62"/>
      <c r="B40" s="62"/>
      <c r="C40" s="62"/>
      <c r="D40" s="62"/>
      <c r="E40" s="62"/>
      <c r="F40" s="62"/>
      <c r="G40" s="62"/>
      <c r="H40" s="62"/>
      <c r="I40" s="62"/>
      <c r="J40" s="62"/>
      <c r="K40" s="62"/>
      <c r="L40" s="62"/>
      <c r="M40" s="62"/>
      <c r="N40" s="62"/>
    </row>
    <row r="41" spans="1:14" x14ac:dyDescent="0.25">
      <c r="A41" s="62"/>
      <c r="B41" s="62"/>
      <c r="C41" s="62"/>
      <c r="D41" s="62"/>
      <c r="E41" s="62"/>
      <c r="F41" s="62"/>
      <c r="G41" s="62"/>
      <c r="H41" s="62"/>
      <c r="I41" s="62"/>
      <c r="J41" s="62"/>
      <c r="K41" s="62"/>
      <c r="L41" s="62"/>
      <c r="M41" s="62"/>
      <c r="N41" s="62"/>
    </row>
    <row r="42" spans="1:14" x14ac:dyDescent="0.25">
      <c r="A42" s="62"/>
      <c r="B42" s="62"/>
      <c r="C42" s="62"/>
      <c r="D42" s="62"/>
      <c r="E42" s="62"/>
      <c r="F42" s="62"/>
      <c r="G42" s="62"/>
      <c r="H42" s="62"/>
      <c r="I42" s="62"/>
      <c r="J42" s="62"/>
      <c r="K42" s="62"/>
      <c r="L42" s="62"/>
      <c r="M42" s="62"/>
      <c r="N42" s="62"/>
    </row>
    <row r="43" spans="1:14" x14ac:dyDescent="0.25">
      <c r="A43" s="62"/>
      <c r="B43" s="62"/>
      <c r="C43" s="62"/>
      <c r="D43" s="62"/>
      <c r="E43" s="62"/>
      <c r="F43" s="62"/>
      <c r="G43" s="62"/>
      <c r="H43" s="62"/>
      <c r="I43" s="62"/>
      <c r="J43" s="62"/>
      <c r="K43" s="62"/>
      <c r="L43" s="62"/>
      <c r="M43" s="62"/>
      <c r="N43" s="62"/>
    </row>
    <row r="44" spans="1:14" x14ac:dyDescent="0.25">
      <c r="A44" s="62"/>
      <c r="B44" s="71"/>
      <c r="C44" s="72"/>
      <c r="D44" s="72"/>
      <c r="E44" s="72"/>
      <c r="F44" s="72"/>
      <c r="G44" s="72"/>
      <c r="H44" s="72"/>
      <c r="I44" s="72"/>
      <c r="J44" s="72"/>
      <c r="K44" s="72"/>
      <c r="L44" s="72"/>
      <c r="M44" s="72"/>
      <c r="N44" s="72"/>
    </row>
    <row r="45" spans="1:14" x14ac:dyDescent="0.25">
      <c r="A45" s="62"/>
      <c r="B45" s="71"/>
      <c r="C45" s="72"/>
      <c r="D45" s="72"/>
      <c r="E45" s="72"/>
      <c r="F45" s="72"/>
      <c r="G45" s="72"/>
      <c r="H45" s="72"/>
      <c r="I45" s="72"/>
      <c r="J45" s="72"/>
      <c r="K45" s="72"/>
      <c r="L45" s="72"/>
      <c r="M45" s="72"/>
      <c r="N45" s="72"/>
    </row>
    <row r="46" spans="1:14" x14ac:dyDescent="0.25">
      <c r="A46" s="62"/>
      <c r="B46" s="71"/>
      <c r="C46" s="72"/>
      <c r="D46" s="72"/>
      <c r="E46" s="72"/>
      <c r="F46" s="72"/>
      <c r="G46" s="72"/>
      <c r="H46" s="72"/>
      <c r="I46" s="72"/>
      <c r="J46" s="72"/>
      <c r="K46" s="72"/>
      <c r="L46" s="72"/>
      <c r="M46" s="72"/>
      <c r="N46" s="72"/>
    </row>
    <row r="47" spans="1:14" x14ac:dyDescent="0.25">
      <c r="A47" s="62"/>
      <c r="B47" s="71"/>
      <c r="C47" s="72"/>
      <c r="D47" s="72"/>
      <c r="E47" s="72"/>
      <c r="F47" s="72"/>
      <c r="G47" s="72"/>
      <c r="H47" s="72"/>
      <c r="I47" s="72"/>
      <c r="J47" s="72"/>
      <c r="K47" s="72"/>
      <c r="L47" s="72"/>
      <c r="M47" s="72"/>
      <c r="N47" s="72"/>
    </row>
  </sheetData>
  <sheetProtection algorithmName="SHA-256" hashValue="KDRrvEnZnJtRObbiLuvl8PV0WU3ta7uzn7QXxmdKKq8=" saltValue="BRnQo6g8P7uFPhr7gX2lTQ==" spinCount="100000" sheet="1"/>
  <conditionalFormatting sqref="C17:F17">
    <cfRule type="cellIs" dxfId="29" priority="8" operator="lessThan">
      <formula>0</formula>
    </cfRule>
  </conditionalFormatting>
  <conditionalFormatting sqref="C21:F22">
    <cfRule type="cellIs" dxfId="28" priority="6" operator="lessThan">
      <formula>0</formula>
    </cfRule>
  </conditionalFormatting>
  <conditionalFormatting sqref="C30:F33">
    <cfRule type="cellIs" dxfId="27" priority="4" operator="lessThan">
      <formula>0</formula>
    </cfRule>
  </conditionalFormatting>
  <conditionalFormatting sqref="C44:F47">
    <cfRule type="cellIs" dxfId="26" priority="2" operator="lessThan">
      <formula>0</formula>
    </cfRule>
  </conditionalFormatting>
  <conditionalFormatting sqref="H17:N17">
    <cfRule type="cellIs" dxfId="25" priority="7" operator="lessThan">
      <formula>0</formula>
    </cfRule>
  </conditionalFormatting>
  <conditionalFormatting sqref="H21:N22">
    <cfRule type="cellIs" dxfId="24" priority="5" operator="lessThan">
      <formula>0</formula>
    </cfRule>
  </conditionalFormatting>
  <conditionalFormatting sqref="H30:N33">
    <cfRule type="cellIs" dxfId="23" priority="3" operator="lessThan">
      <formula>0</formula>
    </cfRule>
  </conditionalFormatting>
  <conditionalFormatting sqref="H44:N47">
    <cfRule type="cellIs" dxfId="22" priority="1" operator="lessThan">
      <formula>0</formula>
    </cfRule>
  </conditionalFormatting>
  <hyperlinks>
    <hyperlink ref="B11" location="Dentists!A1" display="Dentists" xr:uid="{7EB6E414-49FF-498B-91E6-1F88E3A1190D}"/>
    <hyperlink ref="B12" location="'Dentists - Graphs'!R1C1" display="Dentists - Graphs" xr:uid="{E6912FF7-A139-491D-A72A-A942DE232662}"/>
    <hyperlink ref="B13" location="'Allied Dental'!R1C1" display="Allied Dental" xr:uid="{39E5F962-4367-4D79-8A3C-579C5B283B73}"/>
    <hyperlink ref="B14" location="'Allied Dental - Graphs'!R1C1" display="Allied Dental - Graphs" xr:uid="{982D591C-B2C2-41BC-87CA-5C036AD4D5E4}"/>
  </hyperlinks>
  <pageMargins left="0.7" right="0.7" top="0.75" bottom="0.75" header="0.3" footer="0.3"/>
  <pageSetup paperSize="8" scale="69" orientation="landscape"/>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908B-4F4E-45C0-8837-BFDC82F54563}">
  <sheetPr codeName="Sheet4"/>
  <dimension ref="A1:N53"/>
  <sheetViews>
    <sheetView showGridLines="0" workbookViewId="0"/>
  </sheetViews>
  <sheetFormatPr defaultColWidth="9.140625" defaultRowHeight="14.25" x14ac:dyDescent="0.25"/>
  <cols>
    <col min="1" max="1" width="6.5703125" style="63" customWidth="1"/>
    <col min="2" max="2" width="8" style="63" customWidth="1"/>
    <col min="3" max="3" width="241.42578125" style="64" customWidth="1"/>
    <col min="4" max="16384" width="9.140625" style="63"/>
  </cols>
  <sheetData>
    <row r="1" spans="1:14" s="117" customFormat="1" ht="22.5" customHeight="1" x14ac:dyDescent="0.2">
      <c r="B1" s="136" t="s">
        <v>46</v>
      </c>
    </row>
    <row r="2" spans="1:14" s="119" customFormat="1" ht="12.6" customHeight="1" x14ac:dyDescent="0.25"/>
    <row r="3" spans="1:14" s="119" customFormat="1" ht="12.6" customHeight="1" x14ac:dyDescent="0.25">
      <c r="F3" s="120"/>
    </row>
    <row r="4" spans="1:14" s="119" customFormat="1" ht="12.6" customHeight="1" x14ac:dyDescent="0.25"/>
    <row r="5" spans="1:14" s="119" customFormat="1" ht="12.6" customHeight="1" x14ac:dyDescent="0.25"/>
    <row r="6" spans="1:14" s="119" customFormat="1" ht="17.45" customHeight="1" x14ac:dyDescent="0.25"/>
    <row r="7" spans="1:14" x14ac:dyDescent="0.25">
      <c r="A7" s="63" t="s">
        <v>59</v>
      </c>
      <c r="B7" s="64"/>
      <c r="C7" s="63"/>
    </row>
    <row r="8" spans="1:14" ht="20.25" x14ac:dyDescent="0.35">
      <c r="B8" s="75" t="s">
        <v>60</v>
      </c>
      <c r="C8" s="75"/>
    </row>
    <row r="9" spans="1:14" s="57" customFormat="1" ht="30" customHeight="1" x14ac:dyDescent="0.25">
      <c r="B9" s="74" t="str">
        <f>Contents!B9</f>
        <v>Last updated: April 2026</v>
      </c>
    </row>
    <row r="10" spans="1:14" ht="28.5" customHeight="1" x14ac:dyDescent="0.25">
      <c r="B10" s="121" t="s">
        <v>61</v>
      </c>
      <c r="C10" s="121"/>
      <c r="D10" s="145"/>
      <c r="E10" s="145"/>
      <c r="F10" s="145"/>
      <c r="G10" s="145"/>
      <c r="H10" s="145"/>
      <c r="I10" s="145"/>
      <c r="J10" s="145"/>
      <c r="K10" s="145"/>
    </row>
    <row r="11" spans="1:14" x14ac:dyDescent="0.25">
      <c r="C11" s="65"/>
    </row>
    <row r="12" spans="1:14" ht="28.5" x14ac:dyDescent="0.25">
      <c r="B12" s="66" t="s">
        <v>62</v>
      </c>
      <c r="C12" s="67" t="s">
        <v>63</v>
      </c>
      <c r="D12" s="68"/>
      <c r="E12" s="68"/>
      <c r="F12" s="68"/>
      <c r="G12" s="68"/>
      <c r="H12" s="68"/>
      <c r="I12" s="68"/>
      <c r="J12" s="68"/>
      <c r="K12" s="68"/>
      <c r="L12" s="68"/>
      <c r="M12" s="68"/>
      <c r="N12" s="68"/>
    </row>
    <row r="13" spans="1:14" ht="57" x14ac:dyDescent="0.25">
      <c r="B13" s="66" t="s">
        <v>62</v>
      </c>
      <c r="C13" s="69" t="s">
        <v>64</v>
      </c>
      <c r="D13" s="68"/>
      <c r="E13" s="68"/>
      <c r="F13" s="68"/>
      <c r="G13" s="68"/>
      <c r="H13" s="68"/>
      <c r="I13" s="68"/>
      <c r="J13" s="68"/>
      <c r="K13" s="68"/>
      <c r="L13" s="68"/>
      <c r="M13" s="68"/>
      <c r="N13" s="68"/>
    </row>
    <row r="15" spans="1:14" ht="28.5" customHeight="1" x14ac:dyDescent="0.25">
      <c r="B15" s="121" t="s">
        <v>65</v>
      </c>
      <c r="C15" s="121"/>
      <c r="D15" s="145"/>
      <c r="E15" s="145"/>
      <c r="F15" s="145"/>
      <c r="G15" s="145"/>
      <c r="H15" s="145"/>
      <c r="I15" s="145"/>
      <c r="J15" s="145"/>
      <c r="K15" s="145"/>
    </row>
    <row r="16" spans="1:14" x14ac:dyDescent="0.25">
      <c r="C16" s="65"/>
    </row>
    <row r="17" spans="2:14" ht="20.25" x14ac:dyDescent="0.25">
      <c r="B17" s="66" t="s">
        <v>62</v>
      </c>
      <c r="C17" s="67" t="s">
        <v>66</v>
      </c>
      <c r="D17" s="68"/>
      <c r="E17" s="68"/>
      <c r="F17" s="68"/>
      <c r="G17" s="68"/>
      <c r="H17" s="68"/>
      <c r="I17" s="68"/>
      <c r="J17" s="68"/>
      <c r="K17" s="68"/>
      <c r="L17" s="68"/>
      <c r="M17" s="68"/>
      <c r="N17" s="68"/>
    </row>
    <row r="18" spans="2:14" ht="85.5" x14ac:dyDescent="0.25">
      <c r="B18" s="66"/>
      <c r="C18" s="69" t="s">
        <v>67</v>
      </c>
      <c r="D18" s="68"/>
      <c r="E18" s="68"/>
      <c r="F18" s="68"/>
      <c r="G18" s="68"/>
      <c r="H18" s="68"/>
      <c r="I18" s="68"/>
      <c r="J18" s="68"/>
      <c r="K18" s="68"/>
      <c r="L18" s="68"/>
      <c r="M18" s="68"/>
      <c r="N18" s="68"/>
    </row>
    <row r="20" spans="2:14" ht="27" customHeight="1" x14ac:dyDescent="0.25">
      <c r="B20" s="121" t="s">
        <v>68</v>
      </c>
      <c r="C20" s="121"/>
      <c r="D20" s="145"/>
      <c r="E20" s="145"/>
      <c r="F20" s="145"/>
      <c r="G20" s="145"/>
      <c r="H20" s="145"/>
      <c r="I20" s="145"/>
      <c r="J20" s="145"/>
      <c r="K20" s="145"/>
    </row>
    <row r="22" spans="2:14" ht="20.25" x14ac:dyDescent="0.25">
      <c r="B22" s="66" t="s">
        <v>62</v>
      </c>
      <c r="C22" s="67" t="s">
        <v>69</v>
      </c>
      <c r="D22" s="68"/>
      <c r="E22" s="68"/>
      <c r="F22" s="68"/>
      <c r="G22" s="68"/>
      <c r="H22" s="68"/>
      <c r="I22" s="68"/>
      <c r="J22" s="68"/>
      <c r="K22" s="68"/>
      <c r="L22" s="68"/>
      <c r="M22" s="68"/>
      <c r="N22" s="68"/>
    </row>
    <row r="23" spans="2:14" ht="20.25" customHeight="1" x14ac:dyDescent="0.25">
      <c r="B23" s="66" t="s">
        <v>62</v>
      </c>
      <c r="C23" s="67" t="s">
        <v>70</v>
      </c>
      <c r="D23" s="68"/>
      <c r="E23" s="68"/>
      <c r="F23" s="68"/>
      <c r="G23" s="68"/>
      <c r="H23" s="68"/>
      <c r="I23" s="68"/>
      <c r="J23" s="68"/>
      <c r="K23" s="68"/>
      <c r="L23" s="68"/>
      <c r="M23" s="68"/>
      <c r="N23" s="68"/>
    </row>
    <row r="25" spans="2:14" ht="28.5" customHeight="1" x14ac:dyDescent="0.25">
      <c r="B25" s="121" t="s">
        <v>71</v>
      </c>
      <c r="C25" s="121"/>
      <c r="D25" s="145"/>
      <c r="E25" s="145"/>
      <c r="F25" s="145"/>
      <c r="G25" s="145"/>
      <c r="H25" s="145"/>
      <c r="I25" s="145"/>
      <c r="J25" s="145"/>
      <c r="K25" s="145"/>
    </row>
    <row r="27" spans="2:14" ht="20.25" customHeight="1" x14ac:dyDescent="0.25">
      <c r="B27" s="66" t="s">
        <v>62</v>
      </c>
      <c r="C27" s="67" t="s">
        <v>72</v>
      </c>
    </row>
    <row r="28" spans="2:14" ht="20.25" customHeight="1" x14ac:dyDescent="0.25">
      <c r="B28" s="66" t="s">
        <v>62</v>
      </c>
      <c r="C28" s="67" t="s">
        <v>73</v>
      </c>
    </row>
    <row r="30" spans="2:14" ht="29.25" customHeight="1" x14ac:dyDescent="0.25">
      <c r="B30" s="121" t="s">
        <v>74</v>
      </c>
      <c r="C30" s="121"/>
      <c r="D30" s="145"/>
      <c r="E30" s="145"/>
      <c r="F30" s="145"/>
      <c r="G30" s="145"/>
      <c r="H30" s="145"/>
      <c r="I30" s="145"/>
      <c r="J30" s="145"/>
      <c r="K30" s="145"/>
    </row>
    <row r="32" spans="2:14" ht="28.5" x14ac:dyDescent="0.25">
      <c r="B32" s="66" t="s">
        <v>62</v>
      </c>
      <c r="C32" s="67" t="s">
        <v>75</v>
      </c>
    </row>
    <row r="33" spans="2:14" ht="28.5" x14ac:dyDescent="0.25">
      <c r="B33" s="66" t="s">
        <v>62</v>
      </c>
      <c r="C33" s="67" t="s">
        <v>76</v>
      </c>
    </row>
    <row r="34" spans="2:14" ht="49.5" customHeight="1" x14ac:dyDescent="0.25">
      <c r="B34" s="66" t="s">
        <v>62</v>
      </c>
      <c r="C34" s="67" t="s">
        <v>77</v>
      </c>
    </row>
    <row r="35" spans="2:14" ht="28.5" x14ac:dyDescent="0.25">
      <c r="B35" s="66" t="s">
        <v>62</v>
      </c>
      <c r="C35" s="130" t="s">
        <v>78</v>
      </c>
    </row>
    <row r="36" spans="2:14" s="128" customFormat="1" ht="20.25" x14ac:dyDescent="0.25">
      <c r="B36" s="131" t="s">
        <v>62</v>
      </c>
      <c r="C36" s="132" t="s">
        <v>79</v>
      </c>
      <c r="D36" s="133"/>
      <c r="E36" s="133"/>
      <c r="F36" s="133"/>
      <c r="G36" s="133"/>
      <c r="H36" s="133"/>
      <c r="I36" s="133"/>
      <c r="J36" s="133"/>
      <c r="K36" s="133"/>
      <c r="L36" s="133"/>
      <c r="M36" s="133"/>
      <c r="N36" s="133"/>
    </row>
    <row r="37" spans="2:14" s="128" customFormat="1" ht="20.25" x14ac:dyDescent="0.25">
      <c r="B37" s="131"/>
      <c r="C37" s="135" t="s">
        <v>80</v>
      </c>
      <c r="D37" s="133"/>
      <c r="E37" s="133"/>
      <c r="F37" s="133"/>
      <c r="G37" s="133"/>
      <c r="H37" s="133"/>
      <c r="I37" s="133"/>
      <c r="J37" s="133"/>
      <c r="K37" s="133"/>
      <c r="L37" s="133"/>
      <c r="M37" s="133"/>
      <c r="N37" s="133"/>
    </row>
    <row r="39" spans="2:14" ht="27" customHeight="1" x14ac:dyDescent="0.25">
      <c r="B39" s="121" t="s">
        <v>81</v>
      </c>
      <c r="C39" s="121"/>
      <c r="D39" s="145"/>
      <c r="E39" s="145"/>
      <c r="F39" s="145"/>
      <c r="G39" s="145"/>
      <c r="H39" s="145"/>
      <c r="I39" s="145"/>
      <c r="J39" s="145"/>
      <c r="K39" s="145"/>
    </row>
    <row r="41" spans="2:14" ht="20.25" customHeight="1" x14ac:dyDescent="0.25">
      <c r="B41" s="66" t="s">
        <v>62</v>
      </c>
      <c r="C41" s="67" t="s">
        <v>82</v>
      </c>
    </row>
    <row r="42" spans="2:14" ht="28.5" x14ac:dyDescent="0.25">
      <c r="B42" s="66" t="s">
        <v>62</v>
      </c>
      <c r="C42" s="67" t="s">
        <v>83</v>
      </c>
    </row>
    <row r="44" spans="2:14" ht="27" customHeight="1" x14ac:dyDescent="0.25">
      <c r="B44" s="121" t="s">
        <v>84</v>
      </c>
      <c r="C44" s="121"/>
      <c r="D44" s="145"/>
      <c r="E44" s="145"/>
      <c r="F44" s="145"/>
      <c r="G44" s="145"/>
      <c r="H44" s="145"/>
      <c r="I44" s="145"/>
      <c r="J44" s="145"/>
      <c r="K44" s="145"/>
    </row>
    <row r="46" spans="2:14" ht="20.25" customHeight="1" x14ac:dyDescent="0.25">
      <c r="B46" s="66" t="s">
        <v>62</v>
      </c>
      <c r="C46" s="67" t="s">
        <v>85</v>
      </c>
      <c r="D46" s="68"/>
      <c r="E46" s="68"/>
      <c r="F46" s="68"/>
      <c r="G46" s="68"/>
      <c r="H46" s="68"/>
      <c r="I46" s="68"/>
      <c r="J46" s="68"/>
      <c r="K46" s="68"/>
      <c r="L46" s="68"/>
      <c r="M46" s="68"/>
      <c r="N46" s="68"/>
    </row>
    <row r="47" spans="2:14" ht="20.25" customHeight="1" x14ac:dyDescent="0.25">
      <c r="B47" s="66" t="s">
        <v>62</v>
      </c>
      <c r="C47" s="67" t="s">
        <v>86</v>
      </c>
      <c r="D47" s="68"/>
      <c r="E47" s="68"/>
      <c r="F47" s="68"/>
      <c r="G47" s="68"/>
      <c r="H47" s="68"/>
      <c r="I47" s="68"/>
      <c r="J47" s="68"/>
      <c r="K47" s="68"/>
      <c r="L47" s="68"/>
      <c r="M47" s="68"/>
      <c r="N47" s="68"/>
    </row>
    <row r="48" spans="2:14" ht="20.25" customHeight="1" x14ac:dyDescent="0.25">
      <c r="B48" s="66" t="s">
        <v>62</v>
      </c>
      <c r="C48" s="67" t="s">
        <v>87</v>
      </c>
      <c r="D48" s="68"/>
      <c r="E48" s="68"/>
      <c r="F48" s="68"/>
      <c r="G48" s="68"/>
      <c r="H48" s="68"/>
      <c r="I48" s="68"/>
      <c r="J48" s="68"/>
      <c r="K48" s="68"/>
      <c r="L48" s="68"/>
      <c r="M48" s="68"/>
      <c r="N48" s="68"/>
    </row>
    <row r="50" spans="2:14" ht="27.75" customHeight="1" x14ac:dyDescent="0.25">
      <c r="B50" s="121" t="s">
        <v>88</v>
      </c>
      <c r="C50" s="121"/>
      <c r="D50" s="145"/>
      <c r="E50" s="145"/>
      <c r="F50" s="145"/>
      <c r="G50" s="145"/>
      <c r="H50" s="145"/>
      <c r="I50" s="145"/>
      <c r="J50" s="145"/>
      <c r="K50" s="145"/>
    </row>
    <row r="52" spans="2:14" ht="20.25" x14ac:dyDescent="0.25">
      <c r="B52" s="66" t="s">
        <v>62</v>
      </c>
      <c r="C52" s="67" t="s">
        <v>89</v>
      </c>
      <c r="D52" s="70"/>
      <c r="E52" s="70"/>
      <c r="F52" s="70"/>
      <c r="G52" s="70"/>
      <c r="H52" s="70"/>
      <c r="I52" s="70"/>
      <c r="J52" s="70"/>
      <c r="K52" s="70"/>
      <c r="L52" s="70"/>
      <c r="M52" s="70"/>
      <c r="N52" s="70"/>
    </row>
    <row r="53" spans="2:14" ht="20.25" x14ac:dyDescent="0.25">
      <c r="B53" s="66" t="s">
        <v>62</v>
      </c>
      <c r="C53" s="67" t="s">
        <v>90</v>
      </c>
      <c r="D53" s="70"/>
      <c r="E53" s="70"/>
      <c r="F53" s="70"/>
      <c r="G53" s="70"/>
      <c r="H53" s="70"/>
      <c r="I53" s="70"/>
      <c r="J53" s="70"/>
      <c r="K53" s="70"/>
      <c r="L53" s="70"/>
      <c r="M53" s="70"/>
      <c r="N53" s="70"/>
    </row>
  </sheetData>
  <sheetProtection algorithmName="SHA-256" hashValue="xUmqMBx+fAUnV8MfJtpR4pJoLbSWMSTE0QTTI8RKpEI=" saltValue="Cwcm2SDZov15oVISJzSnQA==" spinCount="100000" sheet="1"/>
  <mergeCells count="32">
    <mergeCell ref="D50:E50"/>
    <mergeCell ref="F50:G50"/>
    <mergeCell ref="H50:I50"/>
    <mergeCell ref="J50:K50"/>
    <mergeCell ref="D44:E44"/>
    <mergeCell ref="F44:G44"/>
    <mergeCell ref="H44:I44"/>
    <mergeCell ref="J44:K44"/>
    <mergeCell ref="D39:E39"/>
    <mergeCell ref="F39:G39"/>
    <mergeCell ref="H39:I39"/>
    <mergeCell ref="J39:K39"/>
    <mergeCell ref="D30:E30"/>
    <mergeCell ref="F30:G30"/>
    <mergeCell ref="H30:I30"/>
    <mergeCell ref="J30:K30"/>
    <mergeCell ref="J10:K10"/>
    <mergeCell ref="D10:E10"/>
    <mergeCell ref="F10:G10"/>
    <mergeCell ref="H10:I10"/>
    <mergeCell ref="D25:E25"/>
    <mergeCell ref="F25:G25"/>
    <mergeCell ref="H25:I25"/>
    <mergeCell ref="J25:K25"/>
    <mergeCell ref="D20:E20"/>
    <mergeCell ref="F20:G20"/>
    <mergeCell ref="H20:I20"/>
    <mergeCell ref="J20:K20"/>
    <mergeCell ref="D15:E15"/>
    <mergeCell ref="F15:G15"/>
    <mergeCell ref="H15:I15"/>
    <mergeCell ref="J15:K15"/>
  </mergeCells>
  <hyperlinks>
    <hyperlink ref="C37" r:id="rId1" xr:uid="{1938B49E-DCED-4DDC-B128-33C78B4EED85}"/>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1454-F811-430A-92A2-3A2933B1EED0}">
  <sheetPr codeName="Sheet5"/>
  <dimension ref="A1:M67"/>
  <sheetViews>
    <sheetView showGridLines="0" zoomScaleNormal="100" workbookViewId="0">
      <pane xSplit="1" topLeftCell="B1" activePane="topRight" state="frozen"/>
      <selection activeCell="A9" sqref="A9"/>
      <selection pane="topRight" activeCell="D23" sqref="D23"/>
    </sheetView>
  </sheetViews>
  <sheetFormatPr defaultColWidth="8.7109375" defaultRowHeight="15" x14ac:dyDescent="0.25"/>
  <cols>
    <col min="1" max="1" width="46.140625" style="78" customWidth="1"/>
    <col min="2" max="13" width="12.140625" style="78" customWidth="1"/>
    <col min="14" max="16384" width="8.7109375" style="78"/>
  </cols>
  <sheetData>
    <row r="1" spans="1:13" s="118" customFormat="1" ht="21" customHeight="1" x14ac:dyDescent="0.25">
      <c r="A1" s="138" t="s">
        <v>46</v>
      </c>
    </row>
    <row r="2" spans="1:13" s="118" customFormat="1" ht="12.75" customHeight="1" x14ac:dyDescent="0.25"/>
    <row r="3" spans="1:13" s="118" customFormat="1" ht="12.75" customHeight="1" x14ac:dyDescent="0.25"/>
    <row r="4" spans="1:13" s="118" customFormat="1" ht="12.75" customHeight="1" x14ac:dyDescent="0.25"/>
    <row r="5" spans="1:13" s="118" customFormat="1" ht="12.75" customHeight="1" x14ac:dyDescent="0.25"/>
    <row r="6" spans="1:13" s="118" customFormat="1" ht="12.75" customHeight="1" x14ac:dyDescent="0.25"/>
    <row r="7" spans="1:13" ht="29.45" customHeight="1" x14ac:dyDescent="0.25">
      <c r="A7" s="149" t="s">
        <v>91</v>
      </c>
      <c r="B7" s="149"/>
      <c r="C7" s="149"/>
      <c r="D7" s="149"/>
      <c r="E7" s="85"/>
      <c r="F7" s="85"/>
      <c r="G7" s="85"/>
      <c r="H7" s="85"/>
      <c r="I7" s="85"/>
      <c r="J7" s="85"/>
      <c r="K7" s="85"/>
      <c r="L7" s="85"/>
      <c r="M7" s="85"/>
    </row>
    <row r="8" spans="1:13" s="31" customFormat="1" ht="25.5" customHeight="1" x14ac:dyDescent="0.25">
      <c r="A8" s="86"/>
      <c r="B8" s="87">
        <v>2019</v>
      </c>
      <c r="C8" s="87">
        <v>2020</v>
      </c>
      <c r="D8" s="87">
        <v>2021</v>
      </c>
      <c r="E8" s="87">
        <v>2022</v>
      </c>
      <c r="F8" s="87">
        <v>2023</v>
      </c>
      <c r="G8" s="87">
        <v>2024</v>
      </c>
      <c r="H8" s="87">
        <v>2025</v>
      </c>
      <c r="I8" s="87">
        <v>2026</v>
      </c>
      <c r="J8" s="87">
        <v>2027</v>
      </c>
      <c r="K8" s="87">
        <v>2028</v>
      </c>
      <c r="L8" s="87">
        <v>2033</v>
      </c>
      <c r="M8" s="88">
        <v>2038</v>
      </c>
    </row>
    <row r="9" spans="1:13" s="31" customFormat="1" ht="15" customHeight="1" x14ac:dyDescent="0.25">
      <c r="A9" s="82" t="s">
        <v>92</v>
      </c>
      <c r="B9" s="83"/>
      <c r="C9" s="83"/>
      <c r="D9" s="83"/>
      <c r="E9" s="83"/>
      <c r="F9" s="83"/>
      <c r="G9" s="83"/>
      <c r="H9" s="83"/>
      <c r="I9" s="83"/>
      <c r="J9" s="83"/>
      <c r="K9" s="83"/>
      <c r="L9" s="83"/>
      <c r="M9" s="84"/>
    </row>
    <row r="10" spans="1:13" x14ac:dyDescent="0.25">
      <c r="A10" s="80" t="s">
        <v>3</v>
      </c>
      <c r="B10" s="89">
        <v>307</v>
      </c>
      <c r="C10" s="89">
        <v>311</v>
      </c>
      <c r="D10" s="89">
        <v>316</v>
      </c>
      <c r="E10" s="89">
        <v>339</v>
      </c>
      <c r="F10" s="89">
        <v>341</v>
      </c>
      <c r="G10" s="89">
        <v>350.1</v>
      </c>
      <c r="H10" s="89">
        <v>363.4</v>
      </c>
      <c r="I10" s="89">
        <v>373.6</v>
      </c>
      <c r="J10" s="89">
        <v>387</v>
      </c>
      <c r="K10" s="89">
        <v>398.1</v>
      </c>
      <c r="L10" s="89">
        <v>444.6</v>
      </c>
      <c r="M10" s="90">
        <v>488.4</v>
      </c>
    </row>
    <row r="11" spans="1:13" x14ac:dyDescent="0.25">
      <c r="A11" s="91" t="s">
        <v>93</v>
      </c>
      <c r="B11" s="92">
        <v>40</v>
      </c>
      <c r="C11" s="92">
        <v>41</v>
      </c>
      <c r="D11" s="92">
        <v>32</v>
      </c>
      <c r="E11" s="92">
        <v>36</v>
      </c>
      <c r="F11" s="92">
        <v>35</v>
      </c>
      <c r="G11" s="93">
        <v>36.9</v>
      </c>
      <c r="H11" s="93">
        <v>39</v>
      </c>
      <c r="I11" s="93">
        <v>39.1</v>
      </c>
      <c r="J11" s="93">
        <v>39.700000000000003</v>
      </c>
      <c r="K11" s="93">
        <v>39</v>
      </c>
      <c r="L11" s="93">
        <v>42</v>
      </c>
      <c r="M11" s="94">
        <v>44.4</v>
      </c>
    </row>
    <row r="12" spans="1:13" x14ac:dyDescent="0.25">
      <c r="A12" s="91" t="s">
        <v>94</v>
      </c>
      <c r="B12" s="92">
        <v>280</v>
      </c>
      <c r="C12" s="92">
        <v>286</v>
      </c>
      <c r="D12" s="92">
        <v>298</v>
      </c>
      <c r="E12" s="92">
        <v>315</v>
      </c>
      <c r="F12" s="92">
        <v>317</v>
      </c>
      <c r="G12" s="93">
        <v>324.7</v>
      </c>
      <c r="H12" s="93">
        <v>338.5</v>
      </c>
      <c r="I12" s="93">
        <v>349.3</v>
      </c>
      <c r="J12" s="93">
        <v>361</v>
      </c>
      <c r="K12" s="93">
        <v>372</v>
      </c>
      <c r="L12" s="93">
        <v>418.4</v>
      </c>
      <c r="M12" s="94">
        <v>459.3</v>
      </c>
    </row>
    <row r="13" spans="1:13" x14ac:dyDescent="0.25">
      <c r="A13" s="50" t="s">
        <v>81</v>
      </c>
      <c r="B13" s="92">
        <v>22</v>
      </c>
      <c r="C13" s="92">
        <v>12</v>
      </c>
      <c r="D13" s="92">
        <v>25</v>
      </c>
      <c r="E13" s="92">
        <v>29</v>
      </c>
      <c r="F13" s="92">
        <v>17</v>
      </c>
      <c r="G13" s="95">
        <v>27</v>
      </c>
      <c r="H13" s="95">
        <v>26.7</v>
      </c>
      <c r="I13" s="95">
        <v>28.5</v>
      </c>
      <c r="J13" s="95">
        <v>28.799999999999997</v>
      </c>
      <c r="K13" s="95">
        <v>28.3</v>
      </c>
      <c r="L13" s="95">
        <v>26.6</v>
      </c>
      <c r="M13" s="96">
        <v>30.2</v>
      </c>
    </row>
    <row r="14" spans="1:13" s="123" customFormat="1" x14ac:dyDescent="0.25">
      <c r="A14" s="124" t="s">
        <v>15</v>
      </c>
      <c r="B14" s="139" t="s">
        <v>113</v>
      </c>
      <c r="C14" s="139" t="s">
        <v>113</v>
      </c>
      <c r="D14" s="139">
        <v>18</v>
      </c>
      <c r="E14" s="139">
        <v>16</v>
      </c>
      <c r="F14" s="139" t="s">
        <v>113</v>
      </c>
      <c r="G14" s="125">
        <v>19.399999999999999</v>
      </c>
      <c r="H14" s="125">
        <v>18.899999999999999</v>
      </c>
      <c r="I14" s="125">
        <v>19.899999999999999</v>
      </c>
      <c r="J14" s="125">
        <v>20.399999999999999</v>
      </c>
      <c r="K14" s="125">
        <v>19.600000000000001</v>
      </c>
      <c r="L14" s="125">
        <v>18.3</v>
      </c>
      <c r="M14" s="126">
        <v>19.7</v>
      </c>
    </row>
    <row r="15" spans="1:13" x14ac:dyDescent="0.25">
      <c r="A15" s="51" t="s">
        <v>16</v>
      </c>
      <c r="B15" s="139" t="s">
        <v>113</v>
      </c>
      <c r="C15" s="139" t="s">
        <v>113</v>
      </c>
      <c r="D15" s="92">
        <v>7</v>
      </c>
      <c r="E15" s="92">
        <v>13</v>
      </c>
      <c r="F15" s="139" t="s">
        <v>113</v>
      </c>
      <c r="G15" s="95">
        <v>7.6</v>
      </c>
      <c r="H15" s="95">
        <v>7.8</v>
      </c>
      <c r="I15" s="95">
        <v>8.6</v>
      </c>
      <c r="J15" s="95">
        <v>8.4</v>
      </c>
      <c r="K15" s="95">
        <v>8.6999999999999993</v>
      </c>
      <c r="L15" s="95">
        <v>8.3000000000000007</v>
      </c>
      <c r="M15" s="96">
        <v>10.5</v>
      </c>
    </row>
    <row r="16" spans="1:13" x14ac:dyDescent="0.25">
      <c r="A16" s="50" t="s">
        <v>84</v>
      </c>
      <c r="B16" s="92">
        <v>20</v>
      </c>
      <c r="C16" s="92">
        <v>23</v>
      </c>
      <c r="D16" s="92">
        <v>12</v>
      </c>
      <c r="E16" s="92">
        <v>13</v>
      </c>
      <c r="F16" s="97">
        <v>17.3</v>
      </c>
      <c r="G16" s="95">
        <v>14.899999999999999</v>
      </c>
      <c r="H16" s="95">
        <v>17.3</v>
      </c>
      <c r="I16" s="95">
        <v>14.6</v>
      </c>
      <c r="J16" s="95">
        <v>16.600000000000001</v>
      </c>
      <c r="K16" s="95">
        <v>17.3</v>
      </c>
      <c r="L16" s="95">
        <v>17.5</v>
      </c>
      <c r="M16" s="96">
        <v>20.799999999999997</v>
      </c>
    </row>
    <row r="17" spans="1:13" x14ac:dyDescent="0.25">
      <c r="A17" s="51" t="s">
        <v>19</v>
      </c>
      <c r="B17" s="92">
        <v>12</v>
      </c>
      <c r="C17" s="92">
        <v>13.5</v>
      </c>
      <c r="D17" s="92">
        <v>5.9</v>
      </c>
      <c r="E17" s="139" t="s">
        <v>113</v>
      </c>
      <c r="F17" s="140">
        <v>8.4</v>
      </c>
      <c r="G17" s="95">
        <v>8.1</v>
      </c>
      <c r="H17" s="95">
        <v>9.3000000000000007</v>
      </c>
      <c r="I17" s="95">
        <v>7.8</v>
      </c>
      <c r="J17" s="95">
        <v>8.6999999999999993</v>
      </c>
      <c r="K17" s="95">
        <v>8.4</v>
      </c>
      <c r="L17" s="95">
        <v>9.1999999999999993</v>
      </c>
      <c r="M17" s="96">
        <v>11.1</v>
      </c>
    </row>
    <row r="18" spans="1:13" x14ac:dyDescent="0.25">
      <c r="A18" s="51" t="s">
        <v>95</v>
      </c>
      <c r="B18" s="92">
        <v>8</v>
      </c>
      <c r="C18" s="92">
        <v>9.5</v>
      </c>
      <c r="D18" s="92">
        <v>6.1</v>
      </c>
      <c r="E18" s="139" t="s">
        <v>113</v>
      </c>
      <c r="F18" s="140">
        <v>8.9</v>
      </c>
      <c r="G18" s="95">
        <v>6.8</v>
      </c>
      <c r="H18" s="95">
        <v>8</v>
      </c>
      <c r="I18" s="95">
        <v>6.8</v>
      </c>
      <c r="J18" s="95">
        <v>7.9</v>
      </c>
      <c r="K18" s="95">
        <v>8.9</v>
      </c>
      <c r="L18" s="95">
        <v>8.3000000000000007</v>
      </c>
      <c r="M18" s="96">
        <v>9.6999999999999993</v>
      </c>
    </row>
    <row r="19" spans="1:13" x14ac:dyDescent="0.25">
      <c r="A19" s="50" t="s">
        <v>96</v>
      </c>
      <c r="B19"/>
      <c r="C19"/>
      <c r="D19"/>
      <c r="E19"/>
      <c r="F19"/>
      <c r="G19"/>
      <c r="H19"/>
      <c r="I19"/>
      <c r="J19"/>
      <c r="K19"/>
      <c r="L19"/>
      <c r="M19" s="52"/>
    </row>
    <row r="20" spans="1:13" x14ac:dyDescent="0.25">
      <c r="A20" s="51" t="s">
        <v>97</v>
      </c>
      <c r="B20" s="92">
        <v>24</v>
      </c>
      <c r="C20" s="92">
        <v>21</v>
      </c>
      <c r="D20" s="92">
        <v>23</v>
      </c>
      <c r="E20" s="92">
        <v>25</v>
      </c>
      <c r="F20" s="92">
        <v>22</v>
      </c>
      <c r="G20" s="95">
        <v>20.3</v>
      </c>
      <c r="H20" s="95">
        <v>22.7</v>
      </c>
      <c r="I20" s="95">
        <v>23.1</v>
      </c>
      <c r="J20" s="95">
        <v>22.1</v>
      </c>
      <c r="K20" s="95">
        <v>22.8</v>
      </c>
      <c r="L20" s="95">
        <v>25</v>
      </c>
      <c r="M20" s="96">
        <v>26.2</v>
      </c>
    </row>
    <row r="21" spans="1:13" x14ac:dyDescent="0.25">
      <c r="A21" s="53" t="s">
        <v>98</v>
      </c>
      <c r="B21" s="92">
        <v>22</v>
      </c>
      <c r="C21" s="92">
        <v>9</v>
      </c>
      <c r="D21" s="92">
        <v>22</v>
      </c>
      <c r="E21" s="92">
        <v>20</v>
      </c>
      <c r="F21" s="92">
        <v>26</v>
      </c>
      <c r="G21" s="95">
        <v>20.8</v>
      </c>
      <c r="H21" s="95">
        <v>21.4</v>
      </c>
      <c r="I21" s="95">
        <v>24.4</v>
      </c>
      <c r="J21" s="95">
        <v>22.8</v>
      </c>
      <c r="K21" s="95">
        <v>23.4</v>
      </c>
      <c r="L21" s="95">
        <v>26.5</v>
      </c>
      <c r="M21" s="96">
        <v>22.3</v>
      </c>
    </row>
    <row r="22" spans="1:13" x14ac:dyDescent="0.25">
      <c r="A22" s="80" t="s">
        <v>99</v>
      </c>
      <c r="B22" s="89"/>
      <c r="C22" s="89"/>
      <c r="D22" s="89"/>
      <c r="E22" s="89"/>
      <c r="F22" s="89"/>
      <c r="G22" s="89">
        <v>354.49</v>
      </c>
      <c r="H22" s="89">
        <v>365.76</v>
      </c>
      <c r="I22" s="89">
        <v>373.73</v>
      </c>
      <c r="J22" s="89">
        <v>390.9</v>
      </c>
      <c r="K22" s="89">
        <v>401.68</v>
      </c>
      <c r="L22" s="89">
        <v>451.47</v>
      </c>
      <c r="M22" s="90">
        <v>509.98</v>
      </c>
    </row>
    <row r="23" spans="1:13" x14ac:dyDescent="0.25">
      <c r="A23" s="91" t="s">
        <v>93</v>
      </c>
      <c r="B23" s="92"/>
      <c r="C23" s="92"/>
      <c r="D23" s="92"/>
      <c r="E23" s="92"/>
      <c r="F23" s="92"/>
      <c r="G23" s="93">
        <v>35.9</v>
      </c>
      <c r="H23" s="93">
        <v>36.770000000000003</v>
      </c>
      <c r="I23" s="93">
        <v>37.49</v>
      </c>
      <c r="J23" s="93">
        <v>39.71</v>
      </c>
      <c r="K23" s="93">
        <v>40.090000000000003</v>
      </c>
      <c r="L23" s="93">
        <v>48</v>
      </c>
      <c r="M23" s="94">
        <v>51.05</v>
      </c>
    </row>
    <row r="24" spans="1:13" x14ac:dyDescent="0.25">
      <c r="A24" s="91" t="s">
        <v>94</v>
      </c>
      <c r="B24" s="92"/>
      <c r="C24" s="92"/>
      <c r="D24" s="92"/>
      <c r="E24" s="92"/>
      <c r="F24" s="92"/>
      <c r="G24" s="93">
        <v>330.06</v>
      </c>
      <c r="H24" s="93">
        <v>342.93</v>
      </c>
      <c r="I24" s="93">
        <v>351.15</v>
      </c>
      <c r="J24" s="93">
        <v>364.88</v>
      </c>
      <c r="K24" s="93">
        <v>374.97</v>
      </c>
      <c r="L24" s="93">
        <v>421</v>
      </c>
      <c r="M24" s="94">
        <v>475.94</v>
      </c>
    </row>
    <row r="25" spans="1:13" x14ac:dyDescent="0.25">
      <c r="A25" s="80" t="s">
        <v>100</v>
      </c>
      <c r="B25" s="89"/>
      <c r="C25" s="89"/>
      <c r="D25" s="89"/>
      <c r="E25" s="89"/>
      <c r="F25" s="89"/>
      <c r="G25" s="89">
        <v>-4.0550200000000096</v>
      </c>
      <c r="H25" s="89">
        <v>-1.8534599999999799</v>
      </c>
      <c r="I25" s="89">
        <v>-0.114469999999983</v>
      </c>
      <c r="J25" s="89">
        <v>-3.4398099999999698</v>
      </c>
      <c r="K25" s="89">
        <v>-3.10320999999999</v>
      </c>
      <c r="L25" s="89">
        <v>-6.25320999999997</v>
      </c>
      <c r="M25" s="90">
        <v>-19.391529999999999</v>
      </c>
    </row>
    <row r="26" spans="1:13" x14ac:dyDescent="0.25">
      <c r="A26" s="91" t="s">
        <v>93</v>
      </c>
      <c r="B26" s="92"/>
      <c r="C26" s="92"/>
      <c r="D26" s="92"/>
      <c r="E26" s="92"/>
      <c r="F26" s="92"/>
      <c r="G26" s="93">
        <v>1</v>
      </c>
      <c r="H26" s="93">
        <v>2.23</v>
      </c>
      <c r="I26" s="93">
        <v>1.6100000000000101</v>
      </c>
      <c r="J26" s="93">
        <v>-9.9999999999909103E-3</v>
      </c>
      <c r="K26" s="93">
        <v>-1.0900000000000001</v>
      </c>
      <c r="L26" s="93">
        <v>-6</v>
      </c>
      <c r="M26" s="94">
        <v>-6.65</v>
      </c>
    </row>
    <row r="27" spans="1:13" x14ac:dyDescent="0.25">
      <c r="A27" s="91" t="s">
        <v>94</v>
      </c>
      <c r="B27" s="92"/>
      <c r="C27" s="92"/>
      <c r="D27" s="92"/>
      <c r="E27" s="92"/>
      <c r="F27" s="92"/>
      <c r="G27" s="93">
        <v>-5.3600000000000101</v>
      </c>
      <c r="H27" s="93">
        <v>-4.4300000000000104</v>
      </c>
      <c r="I27" s="93">
        <v>-1.8499999999999699</v>
      </c>
      <c r="J27" s="93">
        <v>-3.88</v>
      </c>
      <c r="K27" s="93">
        <v>-2.96999999999997</v>
      </c>
      <c r="L27" s="93">
        <v>-2.6000000000000201</v>
      </c>
      <c r="M27" s="94">
        <v>-16.64</v>
      </c>
    </row>
    <row r="28" spans="1:13" x14ac:dyDescent="0.25">
      <c r="A28" s="80" t="s">
        <v>11</v>
      </c>
      <c r="B28" s="89"/>
      <c r="C28" s="89"/>
      <c r="D28" s="89"/>
      <c r="E28" s="89"/>
      <c r="F28" s="89"/>
      <c r="G28" s="47"/>
      <c r="H28" s="47"/>
      <c r="I28" s="47"/>
      <c r="J28" s="47"/>
      <c r="K28" s="47"/>
      <c r="L28" s="47"/>
      <c r="M28" s="54"/>
    </row>
    <row r="29" spans="1:13" x14ac:dyDescent="0.25">
      <c r="A29" s="91" t="s">
        <v>93</v>
      </c>
      <c r="B29" s="92"/>
      <c r="C29" s="92"/>
      <c r="D29" s="92"/>
      <c r="E29" s="92"/>
      <c r="F29" s="92"/>
      <c r="G29" s="93">
        <v>58.1</v>
      </c>
      <c r="H29" s="93">
        <v>59.5</v>
      </c>
      <c r="I29" s="93">
        <v>60.68</v>
      </c>
      <c r="J29" s="93">
        <v>64.260000000000005</v>
      </c>
      <c r="K29" s="93">
        <v>64.88</v>
      </c>
      <c r="L29" s="93">
        <v>77.66</v>
      </c>
      <c r="M29" s="94">
        <v>82.61</v>
      </c>
    </row>
    <row r="30" spans="1:13" x14ac:dyDescent="0.25">
      <c r="A30" s="80" t="s">
        <v>101</v>
      </c>
      <c r="B30" s="89"/>
      <c r="C30" s="89"/>
      <c r="D30" s="89"/>
      <c r="E30" s="89"/>
      <c r="F30" s="89"/>
      <c r="G30" s="89"/>
      <c r="H30" s="89"/>
      <c r="I30" s="89"/>
      <c r="J30" s="89"/>
      <c r="K30" s="89"/>
      <c r="L30" s="89"/>
      <c r="M30" s="90"/>
    </row>
    <row r="31" spans="1:13" x14ac:dyDescent="0.25">
      <c r="A31" s="91" t="s">
        <v>93</v>
      </c>
      <c r="B31" s="92"/>
      <c r="C31" s="92"/>
      <c r="D31" s="92"/>
      <c r="E31" s="92"/>
      <c r="F31" s="92"/>
      <c r="G31" s="93">
        <v>-21.2</v>
      </c>
      <c r="H31" s="93">
        <v>-20.5</v>
      </c>
      <c r="I31" s="93">
        <v>-21.58</v>
      </c>
      <c r="J31" s="93">
        <v>-24.56</v>
      </c>
      <c r="K31" s="93">
        <v>-25.88</v>
      </c>
      <c r="L31" s="93">
        <v>-35.659999999999997</v>
      </c>
      <c r="M31" s="94">
        <v>-38.21</v>
      </c>
    </row>
    <row r="32" spans="1:13" x14ac:dyDescent="0.25">
      <c r="A32" s="80" t="s">
        <v>102</v>
      </c>
      <c r="B32" s="89"/>
      <c r="C32" s="89"/>
      <c r="D32" s="89"/>
      <c r="E32" s="89"/>
      <c r="F32" s="89"/>
      <c r="G32" s="89"/>
      <c r="H32" s="89"/>
      <c r="I32" s="89"/>
      <c r="J32" s="89"/>
      <c r="K32" s="89"/>
      <c r="L32" s="89"/>
      <c r="M32" s="90"/>
    </row>
    <row r="33" spans="1:13" x14ac:dyDescent="0.25">
      <c r="A33" s="91" t="s">
        <v>94</v>
      </c>
      <c r="B33" s="92"/>
      <c r="C33" s="92"/>
      <c r="D33" s="92"/>
      <c r="E33" s="92"/>
      <c r="F33" s="92"/>
      <c r="G33" s="93">
        <v>292.49</v>
      </c>
      <c r="H33" s="93">
        <v>305.01</v>
      </c>
      <c r="I33" s="93">
        <v>313.42</v>
      </c>
      <c r="J33" s="93">
        <v>326.83</v>
      </c>
      <c r="K33" s="93">
        <v>336.95</v>
      </c>
      <c r="L33" s="93">
        <v>383.41</v>
      </c>
      <c r="M33" s="94">
        <v>437.71</v>
      </c>
    </row>
    <row r="34" spans="1:13" x14ac:dyDescent="0.25">
      <c r="A34" s="80" t="s">
        <v>103</v>
      </c>
      <c r="B34" s="89"/>
      <c r="C34" s="89"/>
      <c r="D34" s="89"/>
      <c r="E34" s="89"/>
      <c r="F34" s="89"/>
      <c r="G34" s="89"/>
      <c r="H34" s="89"/>
      <c r="I34" s="89"/>
      <c r="J34" s="89"/>
      <c r="K34" s="89"/>
      <c r="L34" s="89"/>
      <c r="M34" s="90"/>
    </row>
    <row r="35" spans="1:13" x14ac:dyDescent="0.25">
      <c r="A35" s="98" t="s">
        <v>94</v>
      </c>
      <c r="B35" s="99"/>
      <c r="C35" s="99"/>
      <c r="D35" s="99"/>
      <c r="E35" s="99"/>
      <c r="F35" s="99"/>
      <c r="G35" s="100">
        <v>32</v>
      </c>
      <c r="H35" s="100">
        <v>33</v>
      </c>
      <c r="I35" s="100">
        <v>36</v>
      </c>
      <c r="J35" s="100">
        <v>34</v>
      </c>
      <c r="K35" s="100">
        <v>35</v>
      </c>
      <c r="L35" s="100">
        <v>35</v>
      </c>
      <c r="M35" s="101">
        <v>22</v>
      </c>
    </row>
    <row r="36" spans="1:13" x14ac:dyDescent="0.25">
      <c r="A36"/>
      <c r="B36"/>
      <c r="C36"/>
      <c r="D36"/>
      <c r="E36"/>
      <c r="F36"/>
      <c r="G36"/>
      <c r="H36"/>
      <c r="I36"/>
      <c r="J36"/>
      <c r="K36"/>
      <c r="L36"/>
      <c r="M36"/>
    </row>
    <row r="37" spans="1:13" x14ac:dyDescent="0.25">
      <c r="A37" s="146" t="s">
        <v>104</v>
      </c>
      <c r="B37" s="147"/>
      <c r="C37" s="147"/>
      <c r="D37" s="147"/>
      <c r="E37" s="147"/>
      <c r="F37" s="147"/>
      <c r="G37" s="147"/>
      <c r="H37" s="147"/>
      <c r="I37" s="147"/>
      <c r="J37" s="147"/>
      <c r="K37" s="147"/>
      <c r="L37" s="147"/>
      <c r="M37" s="148"/>
    </row>
    <row r="38" spans="1:13" x14ac:dyDescent="0.25">
      <c r="A38" s="80" t="s">
        <v>3</v>
      </c>
      <c r="B38" s="102">
        <v>284.44740000000002</v>
      </c>
      <c r="C38" s="102">
        <v>289.1053</v>
      </c>
      <c r="D38" s="102">
        <v>309.22370000000001</v>
      </c>
      <c r="E38" s="102">
        <v>321.23680000000002</v>
      </c>
      <c r="F38" s="102">
        <v>319.05259999999998</v>
      </c>
      <c r="G38" s="102">
        <v>324.34498000000002</v>
      </c>
      <c r="H38" s="102">
        <v>336.14654000000002</v>
      </c>
      <c r="I38" s="102">
        <v>347.88553000000002</v>
      </c>
      <c r="J38" s="102">
        <v>355.16019</v>
      </c>
      <c r="K38" s="102">
        <v>365.89679000000001</v>
      </c>
      <c r="L38" s="102">
        <v>412.44679000000002</v>
      </c>
      <c r="M38" s="103">
        <v>446.10847000000001</v>
      </c>
    </row>
    <row r="39" spans="1:13" x14ac:dyDescent="0.25">
      <c r="A39" s="91" t="s">
        <v>93</v>
      </c>
      <c r="B39" s="104">
        <v>33.843400000000003</v>
      </c>
      <c r="C39" s="104">
        <v>29.7455</v>
      </c>
      <c r="D39" s="104">
        <v>24.964200000000002</v>
      </c>
      <c r="E39" s="104">
        <v>27.5579</v>
      </c>
      <c r="F39" s="104">
        <v>24.414899999999999</v>
      </c>
      <c r="G39" s="105">
        <v>25.995830000000002</v>
      </c>
      <c r="H39" s="105">
        <v>27.710349999999998</v>
      </c>
      <c r="I39" s="105">
        <v>28.116599999999998</v>
      </c>
      <c r="J39" s="105">
        <v>27.41357</v>
      </c>
      <c r="K39" s="105">
        <v>27.689029999999999</v>
      </c>
      <c r="L39" s="105">
        <v>28.0261</v>
      </c>
      <c r="M39" s="106">
        <v>31.056799999999999</v>
      </c>
    </row>
    <row r="40" spans="1:13" x14ac:dyDescent="0.25">
      <c r="A40" s="91" t="s">
        <v>94</v>
      </c>
      <c r="B40" s="104">
        <v>250.60390000000001</v>
      </c>
      <c r="C40" s="104">
        <v>259.35969999999998</v>
      </c>
      <c r="D40" s="104">
        <v>284.2595</v>
      </c>
      <c r="E40" s="104">
        <v>293.6789</v>
      </c>
      <c r="F40" s="104">
        <v>294.6377</v>
      </c>
      <c r="G40" s="105">
        <v>298.34915999999998</v>
      </c>
      <c r="H40" s="105">
        <v>308.43619999999999</v>
      </c>
      <c r="I40" s="105">
        <v>319.76891999999998</v>
      </c>
      <c r="J40" s="105">
        <v>327.74662999999998</v>
      </c>
      <c r="K40" s="105">
        <v>338.20774</v>
      </c>
      <c r="L40" s="105">
        <v>384.42068</v>
      </c>
      <c r="M40" s="106">
        <v>415.05164000000002</v>
      </c>
    </row>
    <row r="41" spans="1:13" x14ac:dyDescent="0.25">
      <c r="A41" s="50" t="s">
        <v>81</v>
      </c>
      <c r="B41" s="104">
        <v>19.513100000000001</v>
      </c>
      <c r="C41" s="104">
        <v>9.4474</v>
      </c>
      <c r="D41" s="104">
        <v>24.7895</v>
      </c>
      <c r="E41" s="104">
        <v>22.263100000000001</v>
      </c>
      <c r="F41" s="104">
        <v>14.684200000000001</v>
      </c>
      <c r="G41" s="107">
        <v>24.320959999999999</v>
      </c>
      <c r="H41" s="107">
        <v>23.44932</v>
      </c>
      <c r="I41" s="107">
        <v>24.942909999999998</v>
      </c>
      <c r="J41" s="107">
        <v>25.73828</v>
      </c>
      <c r="K41" s="107">
        <v>23.404900000000001</v>
      </c>
      <c r="L41" s="107">
        <v>22.962070000000001</v>
      </c>
      <c r="M41" s="108">
        <v>26.032330000000002</v>
      </c>
    </row>
    <row r="42" spans="1:13" x14ac:dyDescent="0.25">
      <c r="A42" s="51" t="s">
        <v>15</v>
      </c>
      <c r="B42" s="104">
        <v>14.368399999999999</v>
      </c>
      <c r="C42" s="104">
        <v>7.1578999999999997</v>
      </c>
      <c r="D42" s="104">
        <v>18.7895</v>
      </c>
      <c r="E42" s="104">
        <v>13.736800000000001</v>
      </c>
      <c r="F42" s="104">
        <v>10.1579</v>
      </c>
      <c r="G42" s="107">
        <v>18.736709999999999</v>
      </c>
      <c r="H42" s="107">
        <v>17.53922</v>
      </c>
      <c r="I42" s="107">
        <v>18.606159999999999</v>
      </c>
      <c r="J42" s="107">
        <v>19.78116</v>
      </c>
      <c r="K42" s="107">
        <v>17.633990000000001</v>
      </c>
      <c r="L42" s="107">
        <v>17.235230000000001</v>
      </c>
      <c r="M42" s="108">
        <v>18.38832</v>
      </c>
    </row>
    <row r="43" spans="1:13" x14ac:dyDescent="0.25">
      <c r="A43" s="51" t="s">
        <v>16</v>
      </c>
      <c r="B43" s="104">
        <v>5.1447000000000003</v>
      </c>
      <c r="C43" s="104">
        <v>2.2894999999999999</v>
      </c>
      <c r="D43" s="104">
        <v>6</v>
      </c>
      <c r="E43" s="104">
        <v>8.5263000000000009</v>
      </c>
      <c r="F43" s="104">
        <v>4.5263</v>
      </c>
      <c r="G43" s="107">
        <v>5.5842499999999999</v>
      </c>
      <c r="H43" s="107">
        <v>5.9100999999999999</v>
      </c>
      <c r="I43" s="107">
        <v>6.3367500000000003</v>
      </c>
      <c r="J43" s="107">
        <v>5.9571199999999997</v>
      </c>
      <c r="K43" s="107">
        <v>5.7709099999999998</v>
      </c>
      <c r="L43" s="107">
        <v>5.7268400000000002</v>
      </c>
      <c r="M43" s="108">
        <v>7.6440099999999997</v>
      </c>
    </row>
    <row r="44" spans="1:13" x14ac:dyDescent="0.25">
      <c r="A44" s="50" t="s">
        <v>84</v>
      </c>
      <c r="B44" s="104">
        <v>17.75</v>
      </c>
      <c r="C44" s="104">
        <v>13.92108</v>
      </c>
      <c r="D44" s="104">
        <v>7.8026299999999997</v>
      </c>
      <c r="E44" s="104">
        <v>11.105229999999999</v>
      </c>
      <c r="F44" s="109">
        <v>13.246849999999998</v>
      </c>
      <c r="G44" s="107">
        <v>10.974879999999999</v>
      </c>
      <c r="H44" s="107">
        <v>12.90729</v>
      </c>
      <c r="I44" s="107">
        <v>10.786370000000002</v>
      </c>
      <c r="J44" s="107">
        <v>11.74455</v>
      </c>
      <c r="K44" s="107">
        <v>12.45133</v>
      </c>
      <c r="L44" s="107">
        <v>13.15015</v>
      </c>
      <c r="M44" s="108">
        <v>15.788640000000001</v>
      </c>
    </row>
    <row r="45" spans="1:13" x14ac:dyDescent="0.25">
      <c r="A45" s="51" t="s">
        <v>19</v>
      </c>
      <c r="B45" s="104">
        <v>11.828900000000001</v>
      </c>
      <c r="C45" s="104">
        <v>8.5684199999999997</v>
      </c>
      <c r="D45" s="104">
        <v>4.1605299999999996</v>
      </c>
      <c r="E45" s="104">
        <v>7.4815699999999996</v>
      </c>
      <c r="F45" s="109">
        <v>7.3184199999999997</v>
      </c>
      <c r="G45" s="107">
        <v>6.6189999999999998</v>
      </c>
      <c r="H45" s="107">
        <v>7.4085900000000002</v>
      </c>
      <c r="I45" s="107">
        <v>6.7079000000000004</v>
      </c>
      <c r="J45" s="107">
        <v>6.7888799999999998</v>
      </c>
      <c r="K45" s="107">
        <v>6.7985800000000003</v>
      </c>
      <c r="L45" s="107">
        <v>7.8881500000000004</v>
      </c>
      <c r="M45" s="108">
        <v>8.9155499999999996</v>
      </c>
    </row>
    <row r="46" spans="1:13" x14ac:dyDescent="0.25">
      <c r="A46" s="51" t="s">
        <v>95</v>
      </c>
      <c r="B46" s="104">
        <v>5.9211</v>
      </c>
      <c r="C46" s="104">
        <v>5.3526600000000002</v>
      </c>
      <c r="D46" s="104">
        <v>3.6421000000000001</v>
      </c>
      <c r="E46" s="104">
        <v>3.6236600000000001</v>
      </c>
      <c r="F46" s="109">
        <v>5.9284299999999996</v>
      </c>
      <c r="G46" s="107">
        <v>4.35588</v>
      </c>
      <c r="H46" s="107">
        <v>5.4987000000000004</v>
      </c>
      <c r="I46" s="107">
        <v>4.0784700000000003</v>
      </c>
      <c r="J46" s="107">
        <v>4.9556699999999996</v>
      </c>
      <c r="K46" s="107">
        <v>5.6527500000000002</v>
      </c>
      <c r="L46" s="107">
        <v>5.2619999999999996</v>
      </c>
      <c r="M46" s="108">
        <v>6.8730900000000004</v>
      </c>
    </row>
    <row r="47" spans="1:13" x14ac:dyDescent="0.25">
      <c r="A47" s="50" t="s">
        <v>96</v>
      </c>
      <c r="B47" s="48"/>
      <c r="C47" s="48"/>
      <c r="D47" s="48"/>
      <c r="E47" s="48"/>
      <c r="F47" s="48"/>
      <c r="G47" s="48"/>
      <c r="H47" s="48"/>
      <c r="I47" s="48"/>
      <c r="J47" s="48"/>
      <c r="K47" s="48"/>
      <c r="L47" s="48"/>
      <c r="M47" s="55"/>
    </row>
    <row r="48" spans="1:13" x14ac:dyDescent="0.25">
      <c r="A48" s="51" t="s">
        <v>97</v>
      </c>
      <c r="B48" s="104">
        <v>24.473700000000001</v>
      </c>
      <c r="C48" s="104">
        <v>20.3947</v>
      </c>
      <c r="D48" s="104">
        <v>24.2895</v>
      </c>
      <c r="E48" s="104">
        <v>24.236799999999999</v>
      </c>
      <c r="F48" s="104">
        <v>21</v>
      </c>
      <c r="G48" s="107">
        <v>18.5169</v>
      </c>
      <c r="H48" s="107">
        <v>21.851410000000001</v>
      </c>
      <c r="I48" s="107">
        <v>21.053360000000001</v>
      </c>
      <c r="J48" s="107">
        <v>20.013470000000002</v>
      </c>
      <c r="K48" s="107">
        <v>20.907170000000001</v>
      </c>
      <c r="L48" s="107">
        <v>23.072420000000001</v>
      </c>
      <c r="M48" s="108">
        <v>24.1112</v>
      </c>
    </row>
    <row r="49" spans="1:13" x14ac:dyDescent="0.25">
      <c r="A49" s="53" t="s">
        <v>98</v>
      </c>
      <c r="B49" s="104">
        <v>21.842099999999999</v>
      </c>
      <c r="C49" s="104">
        <v>6.9211</v>
      </c>
      <c r="D49" s="104">
        <v>21.973700000000001</v>
      </c>
      <c r="E49" s="104">
        <v>15.578900000000001</v>
      </c>
      <c r="F49" s="104">
        <v>24.2105</v>
      </c>
      <c r="G49" s="107">
        <v>17.76952</v>
      </c>
      <c r="H49" s="107">
        <v>19.13589</v>
      </c>
      <c r="I49" s="107">
        <v>22.016529999999999</v>
      </c>
      <c r="J49" s="107">
        <v>19.870439999999999</v>
      </c>
      <c r="K49" s="107">
        <v>20.770600000000002</v>
      </c>
      <c r="L49" s="107">
        <v>23.522970000000001</v>
      </c>
      <c r="M49" s="108">
        <v>19.079329999999999</v>
      </c>
    </row>
    <row r="50" spans="1:13" x14ac:dyDescent="0.25">
      <c r="A50" s="80" t="s">
        <v>8</v>
      </c>
      <c r="B50" s="102"/>
      <c r="C50" s="102"/>
      <c r="D50" s="102"/>
      <c r="E50" s="102"/>
      <c r="F50" s="102"/>
      <c r="G50" s="102">
        <v>328.4</v>
      </c>
      <c r="H50" s="102">
        <v>338</v>
      </c>
      <c r="I50" s="102">
        <v>348</v>
      </c>
      <c r="J50" s="102">
        <v>358.6</v>
      </c>
      <c r="K50" s="102">
        <v>369</v>
      </c>
      <c r="L50" s="102">
        <v>418.7</v>
      </c>
      <c r="M50" s="103">
        <v>465.5</v>
      </c>
    </row>
    <row r="51" spans="1:13" x14ac:dyDescent="0.25">
      <c r="A51" s="91" t="s">
        <v>93</v>
      </c>
      <c r="B51" s="104"/>
      <c r="C51" s="104"/>
      <c r="D51" s="104"/>
      <c r="E51" s="104"/>
      <c r="F51" s="104"/>
      <c r="G51" s="105">
        <v>25.1</v>
      </c>
      <c r="H51" s="105">
        <v>25.9</v>
      </c>
      <c r="I51" s="105">
        <v>26.6</v>
      </c>
      <c r="J51" s="105">
        <v>27.4</v>
      </c>
      <c r="K51" s="105">
        <v>28.2</v>
      </c>
      <c r="L51" s="105">
        <v>32</v>
      </c>
      <c r="M51" s="106">
        <v>35.6</v>
      </c>
    </row>
    <row r="52" spans="1:13" x14ac:dyDescent="0.25">
      <c r="A52" s="91" t="s">
        <v>94</v>
      </c>
      <c r="B52" s="104"/>
      <c r="C52" s="104"/>
      <c r="D52" s="104"/>
      <c r="E52" s="104"/>
      <c r="F52" s="104"/>
      <c r="G52" s="105">
        <v>303.3</v>
      </c>
      <c r="H52" s="105">
        <v>312.10000000000002</v>
      </c>
      <c r="I52" s="105">
        <v>321.3</v>
      </c>
      <c r="J52" s="105">
        <v>331.1</v>
      </c>
      <c r="K52" s="105">
        <v>340.7</v>
      </c>
      <c r="L52" s="105">
        <v>386.6</v>
      </c>
      <c r="M52" s="106">
        <v>429.9</v>
      </c>
    </row>
    <row r="53" spans="1:13" x14ac:dyDescent="0.25">
      <c r="A53" s="80" t="s">
        <v>10</v>
      </c>
      <c r="B53" s="102"/>
      <c r="C53" s="102"/>
      <c r="D53" s="102"/>
      <c r="E53" s="102"/>
      <c r="F53" s="102"/>
      <c r="G53" s="102">
        <v>-4.0550200000000096</v>
      </c>
      <c r="H53" s="102">
        <v>-1.8534599999999799</v>
      </c>
      <c r="I53" s="102">
        <v>-0.114469999999983</v>
      </c>
      <c r="J53" s="102">
        <v>-3.4398099999999698</v>
      </c>
      <c r="K53" s="102">
        <v>-3.10320999999999</v>
      </c>
      <c r="L53" s="102">
        <v>-6.25320999999997</v>
      </c>
      <c r="M53" s="103">
        <v>-19.391529999999999</v>
      </c>
    </row>
    <row r="54" spans="1:13" x14ac:dyDescent="0.25">
      <c r="A54" s="91" t="s">
        <v>93</v>
      </c>
      <c r="B54" s="104"/>
      <c r="C54" s="104"/>
      <c r="D54" s="104"/>
      <c r="E54" s="104"/>
      <c r="F54" s="104"/>
      <c r="G54" s="105">
        <v>0.89583000000000401</v>
      </c>
      <c r="H54" s="105">
        <v>1.8103499999999999</v>
      </c>
      <c r="I54" s="105">
        <v>1.5165999999999999</v>
      </c>
      <c r="J54" s="105">
        <v>1.35700000000014E-2</v>
      </c>
      <c r="K54" s="105">
        <v>-0.51097000000000004</v>
      </c>
      <c r="L54" s="105">
        <v>-3.9739</v>
      </c>
      <c r="M54" s="106">
        <v>-4.5432000000000103</v>
      </c>
    </row>
    <row r="55" spans="1:13" x14ac:dyDescent="0.25">
      <c r="A55" s="91" t="s">
        <v>94</v>
      </c>
      <c r="B55" s="104"/>
      <c r="C55" s="104"/>
      <c r="D55" s="104"/>
      <c r="E55" s="104"/>
      <c r="F55" s="104"/>
      <c r="G55" s="105">
        <v>-4.9508400000001398</v>
      </c>
      <c r="H55" s="105">
        <v>-3.6637999999999802</v>
      </c>
      <c r="I55" s="105">
        <v>-1.53108000000003</v>
      </c>
      <c r="J55" s="105">
        <v>-3.35336999999998</v>
      </c>
      <c r="K55" s="105">
        <v>-2.4922599999999302</v>
      </c>
      <c r="L55" s="105">
        <v>-2.1793199999999602</v>
      </c>
      <c r="M55" s="106">
        <v>-14.84836</v>
      </c>
    </row>
    <row r="56" spans="1:13" x14ac:dyDescent="0.25">
      <c r="A56" s="80" t="s">
        <v>11</v>
      </c>
      <c r="B56" s="102"/>
      <c r="C56" s="102"/>
      <c r="D56" s="102"/>
      <c r="E56" s="102"/>
      <c r="F56" s="102"/>
      <c r="G56" s="49"/>
      <c r="H56" s="49"/>
      <c r="I56" s="49"/>
      <c r="J56" s="49"/>
      <c r="K56" s="49"/>
      <c r="L56" s="49"/>
      <c r="M56" s="56"/>
    </row>
    <row r="57" spans="1:13" x14ac:dyDescent="0.25">
      <c r="A57" s="91" t="s">
        <v>93</v>
      </c>
      <c r="B57" s="104"/>
      <c r="C57" s="104"/>
      <c r="D57" s="104"/>
      <c r="E57" s="104"/>
      <c r="F57" s="104"/>
      <c r="G57" s="105">
        <v>40.700000000000003</v>
      </c>
      <c r="H57" s="105">
        <v>41.9</v>
      </c>
      <c r="I57" s="105">
        <v>43.1</v>
      </c>
      <c r="J57" s="105">
        <v>44.4</v>
      </c>
      <c r="K57" s="105">
        <v>45.7</v>
      </c>
      <c r="L57" s="105">
        <v>51.8</v>
      </c>
      <c r="M57" s="106">
        <v>57.7</v>
      </c>
    </row>
    <row r="58" spans="1:13" x14ac:dyDescent="0.25">
      <c r="A58" s="80" t="s">
        <v>101</v>
      </c>
      <c r="B58" s="102"/>
      <c r="C58" s="102"/>
      <c r="D58" s="102"/>
      <c r="E58" s="102"/>
      <c r="F58" s="102"/>
      <c r="G58" s="102"/>
      <c r="H58" s="102"/>
      <c r="I58" s="102"/>
      <c r="J58" s="102"/>
      <c r="K58" s="102"/>
      <c r="L58" s="102"/>
      <c r="M58" s="103"/>
    </row>
    <row r="59" spans="1:13" x14ac:dyDescent="0.25">
      <c r="A59" s="91" t="s">
        <v>93</v>
      </c>
      <c r="B59" s="104"/>
      <c r="C59" s="104"/>
      <c r="D59" s="104"/>
      <c r="E59" s="104"/>
      <c r="F59" s="104"/>
      <c r="G59" s="105">
        <v>-14.70417</v>
      </c>
      <c r="H59" s="105">
        <v>-14.18965</v>
      </c>
      <c r="I59" s="105">
        <v>-14.9834</v>
      </c>
      <c r="J59" s="105">
        <v>-16.986429999999999</v>
      </c>
      <c r="K59" s="105">
        <v>-18.01097</v>
      </c>
      <c r="L59" s="105">
        <v>-23.773900000000001</v>
      </c>
      <c r="M59" s="106">
        <v>-26.6432</v>
      </c>
    </row>
    <row r="60" spans="1:13" x14ac:dyDescent="0.25">
      <c r="A60" s="80" t="s">
        <v>102</v>
      </c>
      <c r="B60" s="102"/>
      <c r="C60" s="102"/>
      <c r="D60" s="102"/>
      <c r="E60" s="102"/>
      <c r="F60" s="102"/>
      <c r="G60" s="102"/>
      <c r="H60" s="102"/>
      <c r="I60" s="102"/>
      <c r="J60" s="102"/>
      <c r="K60" s="102"/>
      <c r="L60" s="102"/>
      <c r="M60" s="103"/>
    </row>
    <row r="61" spans="1:13" x14ac:dyDescent="0.25">
      <c r="A61" s="91" t="s">
        <v>94</v>
      </c>
      <c r="B61" s="104"/>
      <c r="C61" s="104"/>
      <c r="D61" s="104"/>
      <c r="E61" s="104"/>
      <c r="F61" s="104"/>
      <c r="G61" s="105">
        <v>268.8</v>
      </c>
      <c r="H61" s="105">
        <v>277.60000000000002</v>
      </c>
      <c r="I61" s="105">
        <v>286.8</v>
      </c>
      <c r="J61" s="105">
        <v>296.60000000000002</v>
      </c>
      <c r="K61" s="105">
        <v>306.2</v>
      </c>
      <c r="L61" s="105">
        <v>352.1</v>
      </c>
      <c r="M61" s="106">
        <v>395.4</v>
      </c>
    </row>
    <row r="62" spans="1:13" x14ac:dyDescent="0.25">
      <c r="A62" s="80" t="s">
        <v>103</v>
      </c>
      <c r="B62" s="102"/>
      <c r="C62" s="102"/>
      <c r="D62" s="102"/>
      <c r="E62" s="102"/>
      <c r="F62" s="102"/>
      <c r="G62" s="102"/>
      <c r="H62" s="102"/>
      <c r="I62" s="102"/>
      <c r="J62" s="102"/>
      <c r="K62" s="102"/>
      <c r="L62" s="102"/>
      <c r="M62" s="103"/>
    </row>
    <row r="63" spans="1:13" x14ac:dyDescent="0.25">
      <c r="A63" s="98" t="s">
        <v>94</v>
      </c>
      <c r="B63" s="110"/>
      <c r="C63" s="110"/>
      <c r="D63" s="110"/>
      <c r="E63" s="110"/>
      <c r="F63" s="110"/>
      <c r="G63" s="111">
        <v>29.5</v>
      </c>
      <c r="H63" s="111">
        <v>30.8</v>
      </c>
      <c r="I63" s="111">
        <v>33</v>
      </c>
      <c r="J63" s="111">
        <v>31.1</v>
      </c>
      <c r="K63" s="111">
        <v>32</v>
      </c>
      <c r="L63" s="111">
        <v>32.299999999999997</v>
      </c>
      <c r="M63" s="112">
        <v>19.7</v>
      </c>
    </row>
    <row r="64" spans="1:13" x14ac:dyDescent="0.25">
      <c r="A64" s="113"/>
      <c r="B64" s="114"/>
      <c r="C64" s="114"/>
      <c r="D64" s="114"/>
      <c r="E64" s="114"/>
      <c r="F64" s="114"/>
      <c r="G64" s="114"/>
      <c r="H64" s="115"/>
      <c r="I64" s="115"/>
      <c r="J64" s="115"/>
      <c r="K64" s="115"/>
      <c r="L64" s="115"/>
      <c r="M64" s="115"/>
    </row>
    <row r="65" spans="1:13" x14ac:dyDescent="0.25">
      <c r="A65" s="76" t="s">
        <v>87</v>
      </c>
      <c r="B65" s="76"/>
      <c r="C65" s="76"/>
      <c r="D65" s="76"/>
      <c r="E65" s="76"/>
      <c r="F65" s="134"/>
      <c r="G65" s="134"/>
      <c r="H65" s="77"/>
      <c r="I65" s="77"/>
      <c r="J65" s="77"/>
      <c r="K65" s="115"/>
      <c r="L65" s="115"/>
      <c r="M65" s="115"/>
    </row>
    <row r="66" spans="1:13" x14ac:dyDescent="0.25">
      <c r="A66" s="113"/>
      <c r="B66" s="114"/>
      <c r="C66" s="114"/>
      <c r="D66" s="114"/>
      <c r="E66" s="114"/>
      <c r="F66" s="114"/>
      <c r="G66" s="114"/>
      <c r="H66" s="115"/>
      <c r="I66" s="115"/>
      <c r="J66" s="115"/>
      <c r="K66" s="115"/>
      <c r="L66" s="115"/>
      <c r="M66" s="115"/>
    </row>
    <row r="67" spans="1:13" x14ac:dyDescent="0.25">
      <c r="A67" s="116"/>
      <c r="B67" s="115"/>
      <c r="C67" s="115"/>
      <c r="D67" s="115"/>
      <c r="E67" s="115"/>
      <c r="F67" s="115"/>
      <c r="G67" s="115"/>
      <c r="H67" s="115"/>
      <c r="I67" s="115"/>
      <c r="J67" s="115"/>
      <c r="K67" s="115"/>
      <c r="L67" s="115"/>
      <c r="M67" s="115"/>
    </row>
  </sheetData>
  <sheetProtection algorithmName="SHA-256" hashValue="L0XNv6lDE4KmCjN5gvhjKDo+CGuU+3Qyu0HO3MQcaqg=" saltValue="eIcaIpw4px1Rld3mnRur4A==" spinCount="100000" sheet="1"/>
  <mergeCells count="2">
    <mergeCell ref="A37:M37"/>
    <mergeCell ref="A7:D7"/>
  </mergeCells>
  <conditionalFormatting sqref="B17:E18">
    <cfRule type="cellIs" dxfId="21" priority="10" operator="lessThan">
      <formula>0</formula>
    </cfRule>
  </conditionalFormatting>
  <conditionalFormatting sqref="B20:E35">
    <cfRule type="cellIs" dxfId="20" priority="9" operator="lessThan">
      <formula>0</formula>
    </cfRule>
  </conditionalFormatting>
  <conditionalFormatting sqref="B45:E46">
    <cfRule type="cellIs" dxfId="19" priority="5" operator="lessThan">
      <formula>0</formula>
    </cfRule>
  </conditionalFormatting>
  <conditionalFormatting sqref="B48:E63">
    <cfRule type="cellIs" dxfId="18" priority="4" operator="lessThan">
      <formula>0</formula>
    </cfRule>
  </conditionalFormatting>
  <conditionalFormatting sqref="G25:M27">
    <cfRule type="cellIs" dxfId="17" priority="8" operator="lessThan">
      <formula>0</formula>
    </cfRule>
  </conditionalFormatting>
  <conditionalFormatting sqref="G31:M31">
    <cfRule type="cellIs" dxfId="16" priority="7" operator="lessThan">
      <formula>0</formula>
    </cfRule>
  </conditionalFormatting>
  <conditionalFormatting sqref="G35:M35">
    <cfRule type="cellIs" dxfId="15" priority="6" operator="lessThan">
      <formula>0</formula>
    </cfRule>
  </conditionalFormatting>
  <conditionalFormatting sqref="G53:M55">
    <cfRule type="cellIs" dxfId="14" priority="3" operator="lessThan">
      <formula>0</formula>
    </cfRule>
  </conditionalFormatting>
  <conditionalFormatting sqref="G59:M59">
    <cfRule type="cellIs" dxfId="13" priority="2" operator="lessThan">
      <formula>0</formula>
    </cfRule>
  </conditionalFormatting>
  <conditionalFormatting sqref="G63:M63">
    <cfRule type="cellIs" dxfId="12" priority="1" operator="lessThan">
      <formula>0</formula>
    </cfRule>
  </conditionalFormatting>
  <pageMargins left="0.7" right="0.7" top="0.75" bottom="0.75" header="0.3" footer="0.3"/>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25F3-E9B7-44C7-A4C7-70CC1B078D1B}">
  <sheetPr codeName="Sheet6"/>
  <dimension ref="A1:AB11"/>
  <sheetViews>
    <sheetView showGridLines="0" zoomScaleNormal="100" workbookViewId="0">
      <pane ySplit="7" topLeftCell="A8" activePane="bottomLeft" state="frozen"/>
      <selection activeCell="J40" sqref="J40"/>
      <selection pane="bottomLeft"/>
    </sheetView>
  </sheetViews>
  <sheetFormatPr defaultRowHeight="15" x14ac:dyDescent="0.25"/>
  <cols>
    <col min="21" max="21" width="41.42578125" customWidth="1"/>
  </cols>
  <sheetData>
    <row r="1" spans="1:28" s="118" customFormat="1" ht="21" customHeight="1" x14ac:dyDescent="0.25">
      <c r="B1" s="137" t="s">
        <v>46</v>
      </c>
    </row>
    <row r="2" spans="1:28" s="118" customFormat="1" ht="12.75" customHeight="1" x14ac:dyDescent="0.25"/>
    <row r="3" spans="1:28" s="118" customFormat="1" ht="12.75" customHeight="1" x14ac:dyDescent="0.25"/>
    <row r="4" spans="1:28" s="118" customFormat="1" ht="12.75" customHeight="1" x14ac:dyDescent="0.25"/>
    <row r="5" spans="1:28" s="118" customFormat="1" ht="12.75" customHeight="1" x14ac:dyDescent="0.25"/>
    <row r="6" spans="1:28" s="118" customFormat="1" ht="12.75" customHeight="1" x14ac:dyDescent="0.25"/>
    <row r="7" spans="1:28" ht="32.450000000000003" customHeight="1" x14ac:dyDescent="0.25">
      <c r="A7" s="41" t="s">
        <v>105</v>
      </c>
      <c r="B7" s="41"/>
      <c r="C7" s="42"/>
      <c r="D7" s="42"/>
      <c r="E7" s="42"/>
      <c r="F7" s="42"/>
      <c r="G7" s="42"/>
      <c r="H7" s="42"/>
      <c r="I7" s="42"/>
      <c r="J7" s="42"/>
      <c r="K7" s="42"/>
      <c r="L7" s="42"/>
      <c r="M7" s="42"/>
      <c r="N7" s="42"/>
      <c r="O7" s="42"/>
      <c r="P7" s="42"/>
      <c r="Q7" s="42"/>
      <c r="R7" s="42"/>
      <c r="S7" s="42"/>
      <c r="T7" s="42" t="s">
        <v>106</v>
      </c>
      <c r="AB7" s="43" t="s">
        <v>3</v>
      </c>
    </row>
    <row r="8" spans="1:28" ht="21.75" customHeight="1" x14ac:dyDescent="0.25">
      <c r="A8" s="118"/>
      <c r="B8" s="118"/>
      <c r="C8" s="118"/>
      <c r="D8" s="118"/>
      <c r="E8" s="121" t="s">
        <v>92</v>
      </c>
      <c r="F8" s="118"/>
      <c r="G8" s="118"/>
      <c r="H8" s="118"/>
      <c r="I8" s="118"/>
      <c r="J8" s="118"/>
      <c r="K8" s="118"/>
      <c r="L8" s="118"/>
      <c r="M8" s="118"/>
      <c r="N8" s="118"/>
      <c r="O8" s="121" t="s">
        <v>104</v>
      </c>
      <c r="P8" s="118"/>
      <c r="Q8" s="118"/>
      <c r="R8" s="118"/>
      <c r="S8" s="118"/>
      <c r="T8" s="118"/>
      <c r="AB8" s="43" t="s">
        <v>107</v>
      </c>
    </row>
    <row r="9" spans="1:28" ht="15" customHeight="1" x14ac:dyDescent="0.25">
      <c r="A9" s="44"/>
      <c r="B9" s="38"/>
      <c r="C9" s="39"/>
      <c r="D9" s="39"/>
      <c r="E9" s="39"/>
      <c r="F9" s="39"/>
      <c r="G9" s="39"/>
      <c r="H9" s="39"/>
      <c r="I9" s="39"/>
      <c r="J9" s="39"/>
      <c r="K9" s="39"/>
      <c r="L9" s="39"/>
      <c r="M9" s="39"/>
      <c r="N9" s="39"/>
      <c r="O9" s="39"/>
      <c r="P9" s="39"/>
      <c r="Q9" s="39"/>
      <c r="R9" s="39"/>
      <c r="S9" s="39"/>
      <c r="T9" s="39"/>
      <c r="AB9" s="43" t="s">
        <v>108</v>
      </c>
    </row>
    <row r="10" spans="1:28" ht="15" customHeight="1" x14ac:dyDescent="0.25">
      <c r="A10" s="44"/>
      <c r="B10" s="38"/>
      <c r="C10" s="39"/>
      <c r="D10" s="39"/>
      <c r="E10" s="39"/>
      <c r="F10" s="39"/>
      <c r="G10" s="39"/>
      <c r="H10" s="39"/>
      <c r="I10" s="39"/>
      <c r="J10" s="39"/>
      <c r="K10" s="39"/>
      <c r="L10" s="39"/>
      <c r="M10" s="39"/>
      <c r="N10" s="39"/>
      <c r="O10" s="39"/>
      <c r="P10" s="39"/>
      <c r="Q10" s="39"/>
      <c r="R10" s="39"/>
      <c r="S10" s="39"/>
      <c r="T10" s="39"/>
      <c r="U10" s="122"/>
      <c r="AB10" s="43" t="s">
        <v>109</v>
      </c>
    </row>
    <row r="11" spans="1:28" ht="15" customHeight="1" x14ac:dyDescent="0.25">
      <c r="A11" s="44"/>
      <c r="B11" s="38"/>
      <c r="C11" s="39"/>
      <c r="D11" s="39"/>
      <c r="E11" s="39"/>
      <c r="F11" s="39"/>
      <c r="G11" s="39"/>
      <c r="H11" s="39"/>
      <c r="I11" s="39"/>
      <c r="J11" s="39"/>
      <c r="K11" s="39"/>
      <c r="L11" s="39"/>
      <c r="M11" s="39"/>
      <c r="N11" s="39"/>
      <c r="O11" s="39"/>
      <c r="P11" s="39"/>
      <c r="Q11" s="39"/>
      <c r="R11" s="39"/>
      <c r="S11" s="39"/>
      <c r="T11" s="39"/>
    </row>
  </sheetData>
  <sheetProtection algorithmName="SHA-256" hashValue="ETFQzvN2S5sf7UuY4tYjx6hqY6doT6KnJjR9uMxINy4=" saltValue="S4O5ponbwbbA7Ao/Vqflvw==" spinCount="100000" sheet="1"/>
  <conditionalFormatting sqref="C9:T11">
    <cfRule type="cellIs" dxfId="11"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2A6B-A8FE-4681-9F66-0A221008289B}">
  <sheetPr codeName="Sheet7"/>
  <dimension ref="A1:M67"/>
  <sheetViews>
    <sheetView topLeftCell="A8" zoomScaleNormal="100" workbookViewId="0">
      <pane xSplit="1" topLeftCell="B1" activePane="topRight" state="frozen"/>
      <selection activeCell="A9" sqref="A9"/>
      <selection pane="topRight"/>
    </sheetView>
  </sheetViews>
  <sheetFormatPr defaultColWidth="8.7109375" defaultRowHeight="15" x14ac:dyDescent="0.25"/>
  <cols>
    <col min="1" max="1" width="38.5703125" style="78" customWidth="1"/>
    <col min="2" max="13" width="12.140625" style="78" customWidth="1"/>
    <col min="14" max="16384" width="8.7109375" style="78"/>
  </cols>
  <sheetData>
    <row r="1" spans="1:13" s="118" customFormat="1" ht="21" customHeight="1" x14ac:dyDescent="0.25">
      <c r="A1" s="138" t="s">
        <v>46</v>
      </c>
    </row>
    <row r="2" spans="1:13" s="118" customFormat="1" ht="12.75" customHeight="1" x14ac:dyDescent="0.25"/>
    <row r="3" spans="1:13" s="118" customFormat="1" ht="12.75" customHeight="1" x14ac:dyDescent="0.25"/>
    <row r="4" spans="1:13" s="118" customFormat="1" ht="12.75" customHeight="1" x14ac:dyDescent="0.25"/>
    <row r="5" spans="1:13" s="118" customFormat="1" ht="12.75" customHeight="1" x14ac:dyDescent="0.25"/>
    <row r="6" spans="1:13" s="118" customFormat="1" ht="12.75" customHeight="1" x14ac:dyDescent="0.25"/>
    <row r="7" spans="1:13" ht="27.6" customHeight="1" x14ac:dyDescent="0.25">
      <c r="A7" s="85" t="s">
        <v>110</v>
      </c>
      <c r="B7" s="85"/>
      <c r="C7" s="85"/>
      <c r="D7" s="85"/>
      <c r="E7" s="85"/>
      <c r="F7" s="85"/>
      <c r="G7" s="85"/>
      <c r="H7" s="85"/>
      <c r="I7" s="85"/>
      <c r="J7" s="85"/>
      <c r="K7" s="85"/>
      <c r="L7" s="85"/>
      <c r="M7" s="85"/>
    </row>
    <row r="8" spans="1:13" s="31" customFormat="1" ht="25.5" customHeight="1" x14ac:dyDescent="0.25">
      <c r="A8" s="86"/>
      <c r="B8" s="87">
        <v>2019</v>
      </c>
      <c r="C8" s="87">
        <v>2020</v>
      </c>
      <c r="D8" s="87">
        <v>2021</v>
      </c>
      <c r="E8" s="87">
        <v>2022</v>
      </c>
      <c r="F8" s="87">
        <v>2023</v>
      </c>
      <c r="G8" s="87">
        <v>2024</v>
      </c>
      <c r="H8" s="87">
        <v>2025</v>
      </c>
      <c r="I8" s="87">
        <v>2026</v>
      </c>
      <c r="J8" s="87">
        <v>2027</v>
      </c>
      <c r="K8" s="87">
        <v>2028</v>
      </c>
      <c r="L8" s="87">
        <v>2033</v>
      </c>
      <c r="M8" s="88">
        <v>2038</v>
      </c>
    </row>
    <row r="9" spans="1:13" s="31" customFormat="1" ht="15" customHeight="1" x14ac:dyDescent="0.25">
      <c r="A9" s="82" t="s">
        <v>92</v>
      </c>
      <c r="B9" s="83"/>
      <c r="C9" s="83"/>
      <c r="D9" s="83"/>
      <c r="E9" s="83"/>
      <c r="F9" s="83"/>
      <c r="G9" s="83"/>
      <c r="H9" s="83"/>
      <c r="I9" s="83"/>
      <c r="J9" s="83"/>
      <c r="K9" s="83"/>
      <c r="L9" s="83"/>
      <c r="M9" s="84"/>
    </row>
    <row r="10" spans="1:13" x14ac:dyDescent="0.25">
      <c r="A10" s="80" t="s">
        <v>3</v>
      </c>
      <c r="B10" s="89">
        <v>91</v>
      </c>
      <c r="C10" s="89">
        <v>103</v>
      </c>
      <c r="D10" s="89">
        <v>93</v>
      </c>
      <c r="E10" s="89">
        <v>92</v>
      </c>
      <c r="F10" s="89">
        <v>99</v>
      </c>
      <c r="G10" s="89">
        <v>99.1</v>
      </c>
      <c r="H10" s="89">
        <v>100.29999999999998</v>
      </c>
      <c r="I10" s="89">
        <v>98.2</v>
      </c>
      <c r="J10" s="89">
        <v>99.4</v>
      </c>
      <c r="K10" s="89">
        <v>100.6</v>
      </c>
      <c r="L10" s="89">
        <v>103.30000000000001</v>
      </c>
      <c r="M10" s="90">
        <v>118.2</v>
      </c>
    </row>
    <row r="11" spans="1:13" x14ac:dyDescent="0.25">
      <c r="A11" s="91" t="s">
        <v>93</v>
      </c>
      <c r="B11" s="92">
        <v>25</v>
      </c>
      <c r="C11" s="92">
        <v>22</v>
      </c>
      <c r="D11" s="92">
        <v>18</v>
      </c>
      <c r="E11" s="92">
        <v>16</v>
      </c>
      <c r="F11" s="92">
        <v>18</v>
      </c>
      <c r="G11" s="93">
        <v>19.700000000000003</v>
      </c>
      <c r="H11" s="93">
        <v>21.1</v>
      </c>
      <c r="I11" s="93">
        <v>20.200000000000003</v>
      </c>
      <c r="J11" s="93">
        <v>20</v>
      </c>
      <c r="K11" s="93">
        <v>17.899999999999999</v>
      </c>
      <c r="L11" s="93">
        <v>19</v>
      </c>
      <c r="M11" s="94">
        <v>21.9</v>
      </c>
    </row>
    <row r="12" spans="1:13" x14ac:dyDescent="0.25">
      <c r="A12" s="91" t="s">
        <v>94</v>
      </c>
      <c r="B12" s="92">
        <v>71</v>
      </c>
      <c r="C12" s="92">
        <v>83</v>
      </c>
      <c r="D12" s="92">
        <v>78</v>
      </c>
      <c r="E12" s="92">
        <v>79</v>
      </c>
      <c r="F12" s="92">
        <v>84</v>
      </c>
      <c r="G12" s="93">
        <v>84.1</v>
      </c>
      <c r="H12" s="93">
        <v>84.4</v>
      </c>
      <c r="I12" s="93">
        <v>83</v>
      </c>
      <c r="J12" s="93">
        <v>84.5</v>
      </c>
      <c r="K12" s="93">
        <v>87.2</v>
      </c>
      <c r="L12" s="93">
        <v>89.5</v>
      </c>
      <c r="M12" s="94">
        <v>102.39999999999999</v>
      </c>
    </row>
    <row r="13" spans="1:13" x14ac:dyDescent="0.25">
      <c r="A13" s="50" t="s">
        <v>81</v>
      </c>
      <c r="B13" s="139" t="s">
        <v>113</v>
      </c>
      <c r="C13" s="139">
        <v>11</v>
      </c>
      <c r="D13" s="139" t="s">
        <v>113</v>
      </c>
      <c r="E13" s="139">
        <v>7</v>
      </c>
      <c r="F13" s="139">
        <v>7</v>
      </c>
      <c r="G13" s="95">
        <v>2.2999999999999998</v>
      </c>
      <c r="H13" s="95">
        <v>1.3</v>
      </c>
      <c r="I13" s="95">
        <v>0</v>
      </c>
      <c r="J13" s="95">
        <v>0</v>
      </c>
      <c r="K13" s="95">
        <v>0</v>
      </c>
      <c r="L13" s="95">
        <v>0</v>
      </c>
      <c r="M13" s="96">
        <v>2</v>
      </c>
    </row>
    <row r="14" spans="1:13" x14ac:dyDescent="0.25">
      <c r="A14" s="51" t="s">
        <v>15</v>
      </c>
      <c r="B14" s="139" t="s">
        <v>113</v>
      </c>
      <c r="C14" s="139" t="s">
        <v>113</v>
      </c>
      <c r="D14" s="139" t="s">
        <v>113</v>
      </c>
      <c r="E14" s="139" t="s">
        <v>113</v>
      </c>
      <c r="F14" s="139" t="s">
        <v>113</v>
      </c>
      <c r="G14" s="95">
        <v>2.2999999999999998</v>
      </c>
      <c r="H14" s="95">
        <v>0</v>
      </c>
      <c r="I14" s="95">
        <v>0</v>
      </c>
      <c r="J14" s="95">
        <v>0</v>
      </c>
      <c r="K14" s="95">
        <v>0</v>
      </c>
      <c r="L14" s="95">
        <v>0</v>
      </c>
      <c r="M14" s="96">
        <v>0</v>
      </c>
    </row>
    <row r="15" spans="1:13" x14ac:dyDescent="0.25">
      <c r="A15" s="51" t="s">
        <v>16</v>
      </c>
      <c r="B15" s="139" t="s">
        <v>113</v>
      </c>
      <c r="C15" s="139" t="s">
        <v>113</v>
      </c>
      <c r="D15" s="139" t="s">
        <v>113</v>
      </c>
      <c r="E15" s="139" t="s">
        <v>113</v>
      </c>
      <c r="F15" s="139" t="s">
        <v>113</v>
      </c>
      <c r="G15" s="95">
        <v>0</v>
      </c>
      <c r="H15" s="95">
        <v>1.3</v>
      </c>
      <c r="I15" s="95">
        <v>0</v>
      </c>
      <c r="J15" s="95">
        <v>0</v>
      </c>
      <c r="K15" s="95">
        <v>0</v>
      </c>
      <c r="L15" s="95">
        <v>0</v>
      </c>
      <c r="M15" s="96">
        <v>2</v>
      </c>
    </row>
    <row r="16" spans="1:13" x14ac:dyDescent="0.25">
      <c r="A16" s="50" t="s">
        <v>84</v>
      </c>
      <c r="B16" s="139" t="s">
        <v>113</v>
      </c>
      <c r="C16" s="139">
        <v>11</v>
      </c>
      <c r="D16" s="139">
        <v>7</v>
      </c>
      <c r="E16" s="139">
        <v>0</v>
      </c>
      <c r="F16" s="140" t="s">
        <v>113</v>
      </c>
      <c r="G16" s="95">
        <v>1.5</v>
      </c>
      <c r="H16" s="95">
        <v>0</v>
      </c>
      <c r="I16" s="95">
        <v>0</v>
      </c>
      <c r="J16" s="95">
        <v>0</v>
      </c>
      <c r="K16" s="95">
        <v>0</v>
      </c>
      <c r="L16" s="95">
        <v>0</v>
      </c>
      <c r="M16" s="96">
        <v>4.4000000000000004</v>
      </c>
    </row>
    <row r="17" spans="1:13" x14ac:dyDescent="0.25">
      <c r="A17" s="51" t="s">
        <v>19</v>
      </c>
      <c r="B17" s="139">
        <v>0</v>
      </c>
      <c r="C17" s="139" t="s">
        <v>113</v>
      </c>
      <c r="D17" s="139" t="s">
        <v>113</v>
      </c>
      <c r="E17" s="139">
        <v>0</v>
      </c>
      <c r="F17" s="140">
        <v>0</v>
      </c>
      <c r="G17" s="95">
        <v>1.5</v>
      </c>
      <c r="H17" s="95">
        <v>0</v>
      </c>
      <c r="I17" s="95">
        <v>0</v>
      </c>
      <c r="J17" s="95">
        <v>0</v>
      </c>
      <c r="K17" s="95">
        <v>0</v>
      </c>
      <c r="L17" s="95">
        <v>0</v>
      </c>
      <c r="M17" s="96">
        <v>2.2000000000000002</v>
      </c>
    </row>
    <row r="18" spans="1:13" x14ac:dyDescent="0.25">
      <c r="A18" s="51" t="s">
        <v>95</v>
      </c>
      <c r="B18" s="139" t="s">
        <v>113</v>
      </c>
      <c r="C18" s="139" t="s">
        <v>113</v>
      </c>
      <c r="D18" s="139" t="s">
        <v>113</v>
      </c>
      <c r="E18" s="139">
        <v>0</v>
      </c>
      <c r="F18" s="140" t="s">
        <v>113</v>
      </c>
      <c r="G18" s="95">
        <v>0</v>
      </c>
      <c r="H18" s="95">
        <v>0</v>
      </c>
      <c r="I18" s="95">
        <v>0</v>
      </c>
      <c r="J18" s="95">
        <v>0</v>
      </c>
      <c r="K18" s="95">
        <v>0</v>
      </c>
      <c r="L18" s="95">
        <v>0</v>
      </c>
      <c r="M18" s="96">
        <v>2.2000000000000002</v>
      </c>
    </row>
    <row r="19" spans="1:13" x14ac:dyDescent="0.25">
      <c r="A19" s="50" t="s">
        <v>96</v>
      </c>
      <c r="B19" s="141"/>
      <c r="C19" s="141"/>
      <c r="D19" s="141"/>
      <c r="E19" s="141"/>
      <c r="F19" s="141"/>
      <c r="G19"/>
      <c r="H19"/>
      <c r="I19"/>
      <c r="J19"/>
      <c r="K19"/>
      <c r="L19"/>
      <c r="M19" s="52"/>
    </row>
    <row r="20" spans="1:13" x14ac:dyDescent="0.25">
      <c r="A20" s="51" t="s">
        <v>97</v>
      </c>
      <c r="B20" s="139" t="s">
        <v>113</v>
      </c>
      <c r="C20" s="139" t="s">
        <v>113</v>
      </c>
      <c r="D20" s="139" t="s">
        <v>113</v>
      </c>
      <c r="E20" s="139" t="s">
        <v>113</v>
      </c>
      <c r="F20" s="139">
        <v>7</v>
      </c>
      <c r="G20" s="95">
        <v>5.9</v>
      </c>
      <c r="H20" s="95">
        <v>7.3</v>
      </c>
      <c r="I20" s="95">
        <v>7.8</v>
      </c>
      <c r="J20" s="95">
        <v>6.4</v>
      </c>
      <c r="K20" s="95">
        <v>6.5</v>
      </c>
      <c r="L20" s="95">
        <v>7</v>
      </c>
      <c r="M20" s="96">
        <v>5.9</v>
      </c>
    </row>
    <row r="21" spans="1:13" x14ac:dyDescent="0.25">
      <c r="A21" s="53" t="s">
        <v>98</v>
      </c>
      <c r="B21" s="139" t="s">
        <v>113</v>
      </c>
      <c r="C21" s="139" t="s">
        <v>113</v>
      </c>
      <c r="D21" s="139">
        <v>6</v>
      </c>
      <c r="E21" s="139">
        <v>6</v>
      </c>
      <c r="F21" s="139" t="s">
        <v>113</v>
      </c>
      <c r="G21" s="95">
        <v>4</v>
      </c>
      <c r="H21" s="95">
        <v>4.3</v>
      </c>
      <c r="I21" s="95">
        <v>5.5</v>
      </c>
      <c r="J21" s="95">
        <v>3.2</v>
      </c>
      <c r="K21" s="95">
        <v>5.4</v>
      </c>
      <c r="L21" s="95">
        <v>3.9</v>
      </c>
      <c r="M21" s="96">
        <v>3.9</v>
      </c>
    </row>
    <row r="22" spans="1:13" x14ac:dyDescent="0.25">
      <c r="A22" s="80" t="s">
        <v>99</v>
      </c>
      <c r="B22" s="89"/>
      <c r="C22" s="89"/>
      <c r="D22" s="89"/>
      <c r="E22" s="89"/>
      <c r="F22" s="89"/>
      <c r="G22" s="89">
        <v>106.21000000000001</v>
      </c>
      <c r="H22" s="89">
        <v>107.00999999999999</v>
      </c>
      <c r="I22" s="89">
        <v>108.97</v>
      </c>
      <c r="J22" s="89">
        <v>116.72999999999999</v>
      </c>
      <c r="K22" s="89">
        <v>116.82000000000001</v>
      </c>
      <c r="L22" s="89">
        <v>123.81</v>
      </c>
      <c r="M22" s="90">
        <v>135.65</v>
      </c>
    </row>
    <row r="23" spans="1:13" x14ac:dyDescent="0.25">
      <c r="A23" s="91" t="s">
        <v>93</v>
      </c>
      <c r="B23" s="92"/>
      <c r="C23" s="92"/>
      <c r="D23" s="92"/>
      <c r="E23" s="92"/>
      <c r="F23" s="92"/>
      <c r="G23" s="93">
        <v>19.21</v>
      </c>
      <c r="H23" s="93">
        <v>19.73</v>
      </c>
      <c r="I23" s="93">
        <v>21.689999999999998</v>
      </c>
      <c r="J23" s="93">
        <v>26.43</v>
      </c>
      <c r="K23" s="93">
        <v>31.52</v>
      </c>
      <c r="L23" s="93">
        <v>22.34</v>
      </c>
      <c r="M23" s="94">
        <v>27.43</v>
      </c>
    </row>
    <row r="24" spans="1:13" x14ac:dyDescent="0.25">
      <c r="A24" s="91" t="s">
        <v>94</v>
      </c>
      <c r="B24" s="92"/>
      <c r="C24" s="92"/>
      <c r="D24" s="92"/>
      <c r="E24" s="92"/>
      <c r="F24" s="92"/>
      <c r="G24" s="93">
        <v>92.69</v>
      </c>
      <c r="H24" s="93">
        <v>93</v>
      </c>
      <c r="I24" s="93">
        <v>94.65</v>
      </c>
      <c r="J24" s="93">
        <v>101.06</v>
      </c>
      <c r="K24" s="93">
        <v>99.789999999999992</v>
      </c>
      <c r="L24" s="93">
        <v>108.9</v>
      </c>
      <c r="M24" s="94">
        <v>116.5</v>
      </c>
    </row>
    <row r="25" spans="1:13" x14ac:dyDescent="0.25">
      <c r="A25" s="80" t="s">
        <v>100</v>
      </c>
      <c r="B25" s="89"/>
      <c r="C25" s="89"/>
      <c r="D25" s="89"/>
      <c r="E25" s="89"/>
      <c r="F25" s="89"/>
      <c r="G25" s="89">
        <v>-5.495440000000011</v>
      </c>
      <c r="H25" s="89">
        <v>-4.9706299999999883</v>
      </c>
      <c r="I25" s="89">
        <v>-8.9605800000000286</v>
      </c>
      <c r="J25" s="89">
        <v>-14.053249999999997</v>
      </c>
      <c r="K25" s="89">
        <v>-14.185880000000001</v>
      </c>
      <c r="L25" s="89">
        <v>-18.062640000000002</v>
      </c>
      <c r="M25" s="90">
        <v>-15.133500000000002</v>
      </c>
    </row>
    <row r="26" spans="1:13" x14ac:dyDescent="0.25">
      <c r="A26" s="91" t="s">
        <v>93</v>
      </c>
      <c r="B26" s="92"/>
      <c r="C26" s="92"/>
      <c r="D26" s="92"/>
      <c r="E26" s="92"/>
      <c r="F26" s="92"/>
      <c r="G26" s="93">
        <v>0.49</v>
      </c>
      <c r="H26" s="93">
        <v>1.370000000000001</v>
      </c>
      <c r="I26" s="93">
        <v>-1.4899999999999998</v>
      </c>
      <c r="J26" s="93">
        <v>-6.4300000000000015</v>
      </c>
      <c r="K26" s="93">
        <v>-13.620000000000001</v>
      </c>
      <c r="L26" s="93">
        <v>-3.34</v>
      </c>
      <c r="M26" s="94">
        <v>-5.5299999999999994</v>
      </c>
    </row>
    <row r="27" spans="1:13" x14ac:dyDescent="0.25">
      <c r="A27" s="91" t="s">
        <v>94</v>
      </c>
      <c r="B27" s="92"/>
      <c r="C27" s="92"/>
      <c r="D27" s="92"/>
      <c r="E27" s="92"/>
      <c r="F27" s="92"/>
      <c r="G27" s="93">
        <v>-8.59</v>
      </c>
      <c r="H27" s="93">
        <v>-8.6000000000000085</v>
      </c>
      <c r="I27" s="93">
        <v>-11.649999999999995</v>
      </c>
      <c r="J27" s="93">
        <v>-16.559999999999992</v>
      </c>
      <c r="K27" s="93">
        <v>-12.59</v>
      </c>
      <c r="L27" s="93">
        <v>-19.400000000000009</v>
      </c>
      <c r="M27" s="94">
        <v>-14.1</v>
      </c>
    </row>
    <row r="28" spans="1:13" x14ac:dyDescent="0.25">
      <c r="A28" s="80" t="s">
        <v>11</v>
      </c>
      <c r="B28" s="89"/>
      <c r="C28" s="89"/>
      <c r="D28" s="89"/>
      <c r="E28" s="89"/>
      <c r="F28" s="89"/>
      <c r="G28" s="47"/>
      <c r="H28" s="47"/>
      <c r="I28" s="47"/>
      <c r="J28" s="47"/>
      <c r="K28" s="47"/>
      <c r="L28" s="47"/>
      <c r="M28" s="54"/>
    </row>
    <row r="29" spans="1:13" x14ac:dyDescent="0.25">
      <c r="A29" s="91" t="s">
        <v>93</v>
      </c>
      <c r="B29" s="92"/>
      <c r="C29" s="92"/>
      <c r="D29" s="92"/>
      <c r="E29" s="92"/>
      <c r="F29" s="92"/>
      <c r="G29" s="93">
        <v>31.1</v>
      </c>
      <c r="H29" s="93">
        <v>31.96</v>
      </c>
      <c r="I29" s="93">
        <v>35.089999999999996</v>
      </c>
      <c r="J29" s="93">
        <v>42.73</v>
      </c>
      <c r="K29" s="93">
        <v>51.04</v>
      </c>
      <c r="L29" s="93">
        <v>36.19</v>
      </c>
      <c r="M29" s="94">
        <v>44.41</v>
      </c>
    </row>
    <row r="30" spans="1:13" x14ac:dyDescent="0.25">
      <c r="A30" s="80" t="s">
        <v>101</v>
      </c>
      <c r="B30" s="89"/>
      <c r="C30" s="89"/>
      <c r="D30" s="89"/>
      <c r="E30" s="89"/>
      <c r="F30" s="89"/>
      <c r="G30" s="89"/>
      <c r="H30" s="89"/>
      <c r="I30" s="89"/>
      <c r="J30" s="89"/>
      <c r="K30" s="89"/>
      <c r="L30" s="89"/>
      <c r="M30" s="90"/>
    </row>
    <row r="31" spans="1:13" x14ac:dyDescent="0.25">
      <c r="A31" s="91" t="s">
        <v>93</v>
      </c>
      <c r="B31" s="92"/>
      <c r="C31" s="92"/>
      <c r="D31" s="92"/>
      <c r="E31" s="92"/>
      <c r="F31" s="92"/>
      <c r="G31" s="93">
        <v>-11.399999999999999</v>
      </c>
      <c r="H31" s="93">
        <v>-10.86</v>
      </c>
      <c r="I31" s="93">
        <v>-14.89</v>
      </c>
      <c r="J31" s="93">
        <v>-22.73</v>
      </c>
      <c r="K31" s="93">
        <v>-33.14</v>
      </c>
      <c r="L31" s="93">
        <v>-17.190000000000001</v>
      </c>
      <c r="M31" s="94">
        <v>-22.509999999999998</v>
      </c>
    </row>
    <row r="32" spans="1:13" x14ac:dyDescent="0.25">
      <c r="A32" s="80" t="s">
        <v>102</v>
      </c>
      <c r="B32" s="89"/>
      <c r="C32" s="89"/>
      <c r="D32" s="89"/>
      <c r="E32" s="89"/>
      <c r="F32" s="89"/>
      <c r="G32" s="89"/>
      <c r="H32" s="89"/>
      <c r="I32" s="89"/>
      <c r="J32" s="89"/>
      <c r="K32" s="89"/>
      <c r="L32" s="89"/>
      <c r="M32" s="90"/>
    </row>
    <row r="33" spans="1:13" x14ac:dyDescent="0.25">
      <c r="A33" s="91" t="s">
        <v>94</v>
      </c>
      <c r="B33" s="92"/>
      <c r="C33" s="92"/>
      <c r="D33" s="92"/>
      <c r="E33" s="92"/>
      <c r="F33" s="92"/>
      <c r="G33" s="93">
        <v>80.86</v>
      </c>
      <c r="H33" s="93">
        <v>81.38</v>
      </c>
      <c r="I33" s="93">
        <v>83.07</v>
      </c>
      <c r="J33" s="93">
        <v>89.16</v>
      </c>
      <c r="K33" s="93">
        <v>88.33</v>
      </c>
      <c r="L33" s="93">
        <v>98.22</v>
      </c>
      <c r="M33" s="94">
        <v>104.84</v>
      </c>
    </row>
    <row r="34" spans="1:13" x14ac:dyDescent="0.25">
      <c r="A34" s="80" t="s">
        <v>103</v>
      </c>
      <c r="B34" s="89"/>
      <c r="C34" s="89"/>
      <c r="D34" s="89"/>
      <c r="E34" s="89"/>
      <c r="F34" s="89"/>
      <c r="G34" s="89"/>
      <c r="H34" s="89"/>
      <c r="I34" s="89"/>
      <c r="J34" s="89"/>
      <c r="K34" s="89"/>
      <c r="L34" s="89"/>
      <c r="M34" s="90"/>
    </row>
    <row r="35" spans="1:13" x14ac:dyDescent="0.25">
      <c r="A35" s="98" t="s">
        <v>94</v>
      </c>
      <c r="B35" s="99"/>
      <c r="C35" s="99"/>
      <c r="D35" s="99"/>
      <c r="E35" s="99"/>
      <c r="F35" s="99"/>
      <c r="G35" s="100">
        <v>3</v>
      </c>
      <c r="H35" s="100">
        <v>3</v>
      </c>
      <c r="I35" s="100">
        <v>0</v>
      </c>
      <c r="J35" s="100">
        <v>-5</v>
      </c>
      <c r="K35" s="100">
        <v>-1</v>
      </c>
      <c r="L35" s="100">
        <v>-9</v>
      </c>
      <c r="M35" s="101">
        <v>-2</v>
      </c>
    </row>
    <row r="36" spans="1:13" x14ac:dyDescent="0.25">
      <c r="A36"/>
      <c r="B36"/>
      <c r="C36"/>
      <c r="D36"/>
      <c r="E36"/>
      <c r="F36"/>
      <c r="G36"/>
      <c r="H36"/>
      <c r="I36"/>
      <c r="J36"/>
      <c r="K36"/>
      <c r="L36"/>
      <c r="M36"/>
    </row>
    <row r="37" spans="1:13" x14ac:dyDescent="0.25">
      <c r="A37" s="146" t="s">
        <v>104</v>
      </c>
      <c r="B37" s="147"/>
      <c r="C37" s="147"/>
      <c r="D37" s="147"/>
      <c r="E37" s="147"/>
      <c r="F37" s="147"/>
      <c r="G37" s="147"/>
      <c r="H37" s="147"/>
      <c r="I37" s="147"/>
      <c r="J37" s="147"/>
      <c r="K37" s="147"/>
      <c r="L37" s="147"/>
      <c r="M37" s="148"/>
    </row>
    <row r="38" spans="1:13" x14ac:dyDescent="0.25">
      <c r="A38" s="80" t="s">
        <v>3</v>
      </c>
      <c r="B38" s="102">
        <v>74.710599999999999</v>
      </c>
      <c r="C38" s="102">
        <v>85.6053</v>
      </c>
      <c r="D38" s="102">
        <v>78.710599999999999</v>
      </c>
      <c r="E38" s="102">
        <v>77.75</v>
      </c>
      <c r="F38" s="102">
        <v>86.329000000000008</v>
      </c>
      <c r="G38" s="102">
        <v>83.204560000000001</v>
      </c>
      <c r="H38" s="102">
        <v>86.129369999999994</v>
      </c>
      <c r="I38" s="102">
        <v>84.939419999999998</v>
      </c>
      <c r="J38" s="102">
        <v>82.646749999999997</v>
      </c>
      <c r="K38" s="102">
        <v>85.314120000000003</v>
      </c>
      <c r="L38" s="102">
        <v>89.237359999999995</v>
      </c>
      <c r="M38" s="103">
        <v>100.9665</v>
      </c>
    </row>
    <row r="39" spans="1:13" x14ac:dyDescent="0.25">
      <c r="A39" s="91" t="s">
        <v>93</v>
      </c>
      <c r="B39" s="104">
        <v>23.517600000000002</v>
      </c>
      <c r="C39" s="104">
        <v>17.500100000000003</v>
      </c>
      <c r="D39" s="104">
        <v>14.4018</v>
      </c>
      <c r="E39" s="104">
        <v>14.0526</v>
      </c>
      <c r="F39" s="104">
        <v>15.0059</v>
      </c>
      <c r="G39" s="105">
        <v>16.29063</v>
      </c>
      <c r="H39" s="105">
        <v>17.464950000000002</v>
      </c>
      <c r="I39" s="105">
        <v>16.463229999999999</v>
      </c>
      <c r="J39" s="105">
        <v>15.33447</v>
      </c>
      <c r="K39" s="105">
        <v>13.980920000000001</v>
      </c>
      <c r="L39" s="105">
        <v>15.291070000000001</v>
      </c>
      <c r="M39" s="106">
        <v>17.054690000000001</v>
      </c>
    </row>
    <row r="40" spans="1:13" x14ac:dyDescent="0.25">
      <c r="A40" s="91" t="s">
        <v>94</v>
      </c>
      <c r="B40" s="104">
        <v>51.192999999999998</v>
      </c>
      <c r="C40" s="104">
        <v>68.105199999999996</v>
      </c>
      <c r="D40" s="104">
        <v>64.308599999999998</v>
      </c>
      <c r="E40" s="104">
        <v>63.697299999999998</v>
      </c>
      <c r="F40" s="104">
        <v>71.323099999999982</v>
      </c>
      <c r="G40" s="105">
        <v>66.913929999999993</v>
      </c>
      <c r="H40" s="105">
        <v>68.664369999999991</v>
      </c>
      <c r="I40" s="105">
        <v>68.476209999999995</v>
      </c>
      <c r="J40" s="105">
        <v>67.312340000000006</v>
      </c>
      <c r="K40" s="105">
        <v>71.333179999999999</v>
      </c>
      <c r="L40" s="105">
        <v>73.946329999999989</v>
      </c>
      <c r="M40" s="106">
        <v>83.911830000000009</v>
      </c>
    </row>
    <row r="41" spans="1:13" x14ac:dyDescent="0.25">
      <c r="A41" s="50" t="s">
        <v>81</v>
      </c>
      <c r="B41" s="104">
        <v>2.1052999999999997</v>
      </c>
      <c r="C41" s="104">
        <v>8.8421000000000003</v>
      </c>
      <c r="D41" s="104">
        <v>3.8947000000000003</v>
      </c>
      <c r="E41" s="104">
        <v>4.3158000000000003</v>
      </c>
      <c r="F41" s="104">
        <v>6.7105999999999995</v>
      </c>
      <c r="G41" s="107">
        <v>1.95211</v>
      </c>
      <c r="H41" s="107">
        <v>0.89146000000000003</v>
      </c>
      <c r="I41" s="107">
        <v>0</v>
      </c>
      <c r="J41" s="107">
        <v>0</v>
      </c>
      <c r="K41" s="107">
        <v>0</v>
      </c>
      <c r="L41" s="107">
        <v>0</v>
      </c>
      <c r="M41" s="108">
        <v>1.1465700000000001</v>
      </c>
    </row>
    <row r="42" spans="1:13" x14ac:dyDescent="0.25">
      <c r="A42" s="51" t="s">
        <v>15</v>
      </c>
      <c r="B42" s="104">
        <v>1.6841999999999999</v>
      </c>
      <c r="C42" s="104">
        <v>5.6315999999999997</v>
      </c>
      <c r="D42" s="104">
        <v>3.2105000000000001</v>
      </c>
      <c r="E42" s="104">
        <v>2</v>
      </c>
      <c r="F42" s="104">
        <v>3.1053000000000002</v>
      </c>
      <c r="G42" s="107">
        <v>1.95211</v>
      </c>
      <c r="H42" s="107">
        <v>0</v>
      </c>
      <c r="I42" s="107">
        <v>0</v>
      </c>
      <c r="J42" s="107">
        <v>0</v>
      </c>
      <c r="K42" s="107">
        <v>0</v>
      </c>
      <c r="L42" s="107">
        <v>0</v>
      </c>
      <c r="M42" s="108">
        <v>0</v>
      </c>
    </row>
    <row r="43" spans="1:13" x14ac:dyDescent="0.25">
      <c r="A43" s="51" t="s">
        <v>16</v>
      </c>
      <c r="B43" s="104">
        <v>0.42109999999999997</v>
      </c>
      <c r="C43" s="104">
        <v>3.2105000000000001</v>
      </c>
      <c r="D43" s="104">
        <v>0.68420000000000003</v>
      </c>
      <c r="E43" s="104">
        <v>2.3157999999999999</v>
      </c>
      <c r="F43" s="104">
        <v>3.6052999999999997</v>
      </c>
      <c r="G43" s="107">
        <v>0</v>
      </c>
      <c r="H43" s="107">
        <v>0.89146000000000003</v>
      </c>
      <c r="I43" s="107">
        <v>0</v>
      </c>
      <c r="J43" s="107">
        <v>0</v>
      </c>
      <c r="K43" s="107">
        <v>0</v>
      </c>
      <c r="L43" s="107">
        <v>0</v>
      </c>
      <c r="M43" s="108">
        <v>1.1465700000000001</v>
      </c>
    </row>
    <row r="44" spans="1:13" x14ac:dyDescent="0.25">
      <c r="A44" s="50" t="s">
        <v>84</v>
      </c>
      <c r="B44" s="104">
        <v>2.2631999999999999</v>
      </c>
      <c r="C44" s="104">
        <v>7.8157300000000003</v>
      </c>
      <c r="D44" s="104">
        <v>5.2895000000000003</v>
      </c>
      <c r="E44" s="104">
        <v>0</v>
      </c>
      <c r="F44" s="109">
        <v>1.22485</v>
      </c>
      <c r="G44" s="107">
        <v>1.14642</v>
      </c>
      <c r="H44" s="107">
        <v>0</v>
      </c>
      <c r="I44" s="107">
        <v>0</v>
      </c>
      <c r="J44" s="107">
        <v>0</v>
      </c>
      <c r="K44" s="107">
        <v>0</v>
      </c>
      <c r="L44" s="107">
        <v>0</v>
      </c>
      <c r="M44" s="108">
        <v>3.3915699999999998</v>
      </c>
    </row>
    <row r="45" spans="1:13" x14ac:dyDescent="0.25">
      <c r="A45" s="51" t="s">
        <v>19</v>
      </c>
      <c r="B45" s="104">
        <v>0</v>
      </c>
      <c r="C45" s="104">
        <v>4.8789199999999999</v>
      </c>
      <c r="D45" s="104">
        <v>1.9316</v>
      </c>
      <c r="E45" s="104">
        <v>0</v>
      </c>
      <c r="F45" s="109">
        <v>0</v>
      </c>
      <c r="G45" s="107">
        <v>1.14642</v>
      </c>
      <c r="H45" s="107">
        <v>0</v>
      </c>
      <c r="I45" s="107">
        <v>0</v>
      </c>
      <c r="J45" s="107">
        <v>0</v>
      </c>
      <c r="K45" s="107">
        <v>0</v>
      </c>
      <c r="L45" s="107">
        <v>0</v>
      </c>
      <c r="M45" s="108">
        <v>1.6989399999999999</v>
      </c>
    </row>
    <row r="46" spans="1:13" x14ac:dyDescent="0.25">
      <c r="A46" s="51" t="s">
        <v>95</v>
      </c>
      <c r="B46" s="104">
        <v>2.2631999999999999</v>
      </c>
      <c r="C46" s="104">
        <v>2.9368099999999999</v>
      </c>
      <c r="D46" s="104">
        <v>3.3578999999999999</v>
      </c>
      <c r="E46" s="104">
        <v>0</v>
      </c>
      <c r="F46" s="109">
        <v>1.22485</v>
      </c>
      <c r="G46" s="107">
        <v>0</v>
      </c>
      <c r="H46" s="107">
        <v>0</v>
      </c>
      <c r="I46" s="107">
        <v>0</v>
      </c>
      <c r="J46" s="107">
        <v>0</v>
      </c>
      <c r="K46" s="107">
        <v>0</v>
      </c>
      <c r="L46" s="107">
        <v>0</v>
      </c>
      <c r="M46" s="108">
        <v>1.6926300000000001</v>
      </c>
    </row>
    <row r="47" spans="1:13" x14ac:dyDescent="0.25">
      <c r="A47" s="50" t="s">
        <v>96</v>
      </c>
      <c r="B47" s="48"/>
      <c r="C47" s="48"/>
      <c r="D47" s="48"/>
      <c r="E47" s="48"/>
      <c r="F47" s="48"/>
      <c r="G47" s="48"/>
      <c r="H47" s="48"/>
      <c r="I47" s="48"/>
      <c r="J47" s="48"/>
      <c r="K47" s="48"/>
      <c r="L47" s="48"/>
      <c r="M47" s="55"/>
    </row>
    <row r="48" spans="1:13" x14ac:dyDescent="0.25">
      <c r="A48" s="51" t="s">
        <v>97</v>
      </c>
      <c r="B48" s="104">
        <v>6.3684000000000003</v>
      </c>
      <c r="C48" s="104">
        <v>8.3157999999999994</v>
      </c>
      <c r="D48" s="104">
        <v>3.3420999999999998</v>
      </c>
      <c r="E48" s="104">
        <v>4.7632000000000003</v>
      </c>
      <c r="F48" s="104">
        <v>6.6843000000000004</v>
      </c>
      <c r="G48" s="107">
        <v>5.8576899999999998</v>
      </c>
      <c r="H48" s="107">
        <v>6.8808199999999999</v>
      </c>
      <c r="I48" s="107">
        <v>6.5648699999999991</v>
      </c>
      <c r="J48" s="107">
        <v>5.4329299999999998</v>
      </c>
      <c r="K48" s="107">
        <v>5.3068099999999996</v>
      </c>
      <c r="L48" s="107">
        <v>6.3615899999999996</v>
      </c>
      <c r="M48" s="108">
        <v>4.3022900000000002</v>
      </c>
    </row>
    <row r="49" spans="1:13" x14ac:dyDescent="0.25">
      <c r="A49" s="53" t="s">
        <v>98</v>
      </c>
      <c r="B49" s="104">
        <v>3.0526</v>
      </c>
      <c r="C49" s="104">
        <v>3</v>
      </c>
      <c r="D49" s="104">
        <v>4.3684000000000003</v>
      </c>
      <c r="E49" s="104">
        <v>5.7631999999999994</v>
      </c>
      <c r="F49" s="104">
        <v>0.89470000000000005</v>
      </c>
      <c r="G49" s="107">
        <v>3.5583800000000001</v>
      </c>
      <c r="H49" s="107">
        <v>4.0442999999999998</v>
      </c>
      <c r="I49" s="107">
        <v>4.6137499999999996</v>
      </c>
      <c r="J49" s="107">
        <v>2.5406599999999999</v>
      </c>
      <c r="K49" s="107">
        <v>4.6777199999999999</v>
      </c>
      <c r="L49" s="107">
        <v>3.2375600000000002</v>
      </c>
      <c r="M49" s="108">
        <v>2.9642599999999999</v>
      </c>
    </row>
    <row r="50" spans="1:13" x14ac:dyDescent="0.25">
      <c r="A50" s="80" t="s">
        <v>8</v>
      </c>
      <c r="B50" s="102"/>
      <c r="C50" s="102"/>
      <c r="D50" s="102"/>
      <c r="E50" s="102"/>
      <c r="F50" s="102"/>
      <c r="G50" s="102">
        <v>88.699999999999989</v>
      </c>
      <c r="H50" s="102">
        <v>91.1</v>
      </c>
      <c r="I50" s="102">
        <v>93.9</v>
      </c>
      <c r="J50" s="102">
        <v>96.699999999999989</v>
      </c>
      <c r="K50" s="102">
        <v>99.5</v>
      </c>
      <c r="L50" s="102">
        <v>110.2</v>
      </c>
      <c r="M50" s="103">
        <v>116.1</v>
      </c>
    </row>
    <row r="51" spans="1:13" x14ac:dyDescent="0.25">
      <c r="A51" s="91" t="s">
        <v>93</v>
      </c>
      <c r="B51" s="104"/>
      <c r="C51" s="104"/>
      <c r="D51" s="104"/>
      <c r="E51" s="104"/>
      <c r="F51" s="104"/>
      <c r="G51" s="105">
        <v>15.3</v>
      </c>
      <c r="H51" s="105">
        <v>15.799999999999999</v>
      </c>
      <c r="I51" s="105">
        <v>16.100000000000001</v>
      </c>
      <c r="J51" s="105">
        <v>16.5</v>
      </c>
      <c r="K51" s="105">
        <v>17.100000000000001</v>
      </c>
      <c r="L51" s="105">
        <v>19</v>
      </c>
      <c r="M51" s="106">
        <v>20.3</v>
      </c>
    </row>
    <row r="52" spans="1:13" x14ac:dyDescent="0.25">
      <c r="A52" s="91" t="s">
        <v>94</v>
      </c>
      <c r="B52" s="104"/>
      <c r="C52" s="104"/>
      <c r="D52" s="104"/>
      <c r="E52" s="104"/>
      <c r="F52" s="104"/>
      <c r="G52" s="105">
        <v>73.399999999999991</v>
      </c>
      <c r="H52" s="105">
        <v>75.5</v>
      </c>
      <c r="I52" s="105">
        <v>77.699999999999989</v>
      </c>
      <c r="J52" s="105">
        <v>80.2</v>
      </c>
      <c r="K52" s="105">
        <v>82.4</v>
      </c>
      <c r="L52" s="105">
        <v>91.2</v>
      </c>
      <c r="M52" s="106">
        <v>95.8</v>
      </c>
    </row>
    <row r="53" spans="1:13" x14ac:dyDescent="0.25">
      <c r="A53" s="80" t="s">
        <v>10</v>
      </c>
      <c r="B53" s="102"/>
      <c r="C53" s="102"/>
      <c r="D53" s="102"/>
      <c r="E53" s="102"/>
      <c r="F53" s="102"/>
      <c r="G53" s="102">
        <v>-5.495440000000011</v>
      </c>
      <c r="H53" s="102">
        <v>-4.9706299999999883</v>
      </c>
      <c r="I53" s="102">
        <v>-8.9605800000000286</v>
      </c>
      <c r="J53" s="102">
        <v>-14.053249999999997</v>
      </c>
      <c r="K53" s="102">
        <v>-14.185880000000001</v>
      </c>
      <c r="L53" s="102">
        <v>-18.062640000000002</v>
      </c>
      <c r="M53" s="103">
        <v>-15.133500000000002</v>
      </c>
    </row>
    <row r="54" spans="1:13" x14ac:dyDescent="0.25">
      <c r="A54" s="91" t="s">
        <v>93</v>
      </c>
      <c r="B54" s="104"/>
      <c r="C54" s="104"/>
      <c r="D54" s="104"/>
      <c r="E54" s="104"/>
      <c r="F54" s="104"/>
      <c r="G54" s="105">
        <v>0.99063000000000001</v>
      </c>
      <c r="H54" s="105">
        <v>1.664949999999999</v>
      </c>
      <c r="I54" s="105">
        <v>0.36322999999999583</v>
      </c>
      <c r="J54" s="105">
        <v>-1.1655299999999977</v>
      </c>
      <c r="K54" s="105">
        <v>-3.1190800000000007</v>
      </c>
      <c r="L54" s="105">
        <v>-2.10893</v>
      </c>
      <c r="M54" s="106">
        <v>-3.245309999999999</v>
      </c>
    </row>
    <row r="55" spans="1:13" x14ac:dyDescent="0.25">
      <c r="A55" s="91" t="s">
        <v>94</v>
      </c>
      <c r="B55" s="104"/>
      <c r="C55" s="104"/>
      <c r="D55" s="104"/>
      <c r="E55" s="104"/>
      <c r="F55" s="104"/>
      <c r="G55" s="105">
        <v>-6.4860699999999909</v>
      </c>
      <c r="H55" s="105">
        <v>-6.8356299999999912</v>
      </c>
      <c r="I55" s="105">
        <v>-9.2237900000000046</v>
      </c>
      <c r="J55" s="105">
        <v>-12.887660000000007</v>
      </c>
      <c r="K55" s="105">
        <v>-11.066819999999998</v>
      </c>
      <c r="L55" s="105">
        <v>-15.953670000000001</v>
      </c>
      <c r="M55" s="106">
        <v>-11.888169999999999</v>
      </c>
    </row>
    <row r="56" spans="1:13" x14ac:dyDescent="0.25">
      <c r="A56" s="80" t="s">
        <v>11</v>
      </c>
      <c r="B56" s="102"/>
      <c r="C56" s="102"/>
      <c r="D56" s="102"/>
      <c r="E56" s="102"/>
      <c r="F56" s="102"/>
      <c r="G56" s="49"/>
      <c r="H56" s="49"/>
      <c r="I56" s="49"/>
      <c r="J56" s="49"/>
      <c r="K56" s="49"/>
      <c r="L56" s="49"/>
      <c r="M56" s="56"/>
    </row>
    <row r="57" spans="1:13" x14ac:dyDescent="0.25">
      <c r="A57" s="91" t="s">
        <v>93</v>
      </c>
      <c r="B57" s="104"/>
      <c r="C57" s="104"/>
      <c r="D57" s="104"/>
      <c r="E57" s="104"/>
      <c r="F57" s="104"/>
      <c r="G57" s="105">
        <v>24.8</v>
      </c>
      <c r="H57" s="105">
        <v>25.4</v>
      </c>
      <c r="I57" s="105">
        <v>26.1</v>
      </c>
      <c r="J57" s="105">
        <v>26.799999999999997</v>
      </c>
      <c r="K57" s="105">
        <v>27.6</v>
      </c>
      <c r="L57" s="105">
        <v>30.799999999999997</v>
      </c>
      <c r="M57" s="106">
        <v>32.799999999999997</v>
      </c>
    </row>
    <row r="58" spans="1:13" x14ac:dyDescent="0.25">
      <c r="A58" s="80" t="s">
        <v>101</v>
      </c>
      <c r="B58" s="102"/>
      <c r="C58" s="102"/>
      <c r="D58" s="102"/>
      <c r="E58" s="102"/>
      <c r="F58" s="102"/>
      <c r="G58" s="102"/>
      <c r="H58" s="102"/>
      <c r="I58" s="102"/>
      <c r="J58" s="102"/>
      <c r="K58" s="102"/>
      <c r="L58" s="102"/>
      <c r="M58" s="103"/>
    </row>
    <row r="59" spans="1:13" x14ac:dyDescent="0.25">
      <c r="A59" s="91" t="s">
        <v>93</v>
      </c>
      <c r="B59" s="104"/>
      <c r="C59" s="104"/>
      <c r="D59" s="104"/>
      <c r="E59" s="104"/>
      <c r="F59" s="104"/>
      <c r="G59" s="105">
        <v>-8.5093700000000005</v>
      </c>
      <c r="H59" s="105">
        <v>-7.9350499999999986</v>
      </c>
      <c r="I59" s="105">
        <v>-9.6367700000000021</v>
      </c>
      <c r="J59" s="105">
        <v>-11.465530000000001</v>
      </c>
      <c r="K59" s="105">
        <v>-13.619079999999999</v>
      </c>
      <c r="L59" s="105">
        <v>-12.90893</v>
      </c>
      <c r="M59" s="106">
        <v>-15.74531</v>
      </c>
    </row>
    <row r="60" spans="1:13" x14ac:dyDescent="0.25">
      <c r="A60" s="80" t="s">
        <v>102</v>
      </c>
      <c r="B60" s="102"/>
      <c r="C60" s="102"/>
      <c r="D60" s="102"/>
      <c r="E60" s="102"/>
      <c r="F60" s="102"/>
      <c r="G60" s="102"/>
      <c r="H60" s="102"/>
      <c r="I60" s="102"/>
      <c r="J60" s="102"/>
      <c r="K60" s="102"/>
      <c r="L60" s="102"/>
      <c r="M60" s="103"/>
    </row>
    <row r="61" spans="1:13" x14ac:dyDescent="0.25">
      <c r="A61" s="91" t="s">
        <v>94</v>
      </c>
      <c r="B61" s="104"/>
      <c r="C61" s="104"/>
      <c r="D61" s="104"/>
      <c r="E61" s="104"/>
      <c r="F61" s="104"/>
      <c r="G61" s="105">
        <v>64.300000000000011</v>
      </c>
      <c r="H61" s="105">
        <v>66.400000000000006</v>
      </c>
      <c r="I61" s="105">
        <v>68.599999999999994</v>
      </c>
      <c r="J61" s="105">
        <v>70.900000000000006</v>
      </c>
      <c r="K61" s="105">
        <v>73.300000000000011</v>
      </c>
      <c r="L61" s="105">
        <v>82.1</v>
      </c>
      <c r="M61" s="106">
        <v>86.7</v>
      </c>
    </row>
    <row r="62" spans="1:13" x14ac:dyDescent="0.25">
      <c r="A62" s="80" t="s">
        <v>103</v>
      </c>
      <c r="B62" s="102"/>
      <c r="C62" s="102"/>
      <c r="D62" s="102"/>
      <c r="E62" s="102"/>
      <c r="F62" s="102"/>
      <c r="G62" s="102"/>
      <c r="H62" s="102"/>
      <c r="I62" s="102"/>
      <c r="J62" s="102"/>
      <c r="K62" s="102"/>
      <c r="L62" s="102"/>
      <c r="M62" s="103"/>
    </row>
    <row r="63" spans="1:13" x14ac:dyDescent="0.25">
      <c r="A63" s="98" t="s">
        <v>94</v>
      </c>
      <c r="B63" s="110"/>
      <c r="C63" s="110"/>
      <c r="D63" s="110"/>
      <c r="E63" s="110"/>
      <c r="F63" s="110"/>
      <c r="G63" s="111">
        <v>2.6</v>
      </c>
      <c r="H63" s="111">
        <v>2.2999999999999998</v>
      </c>
      <c r="I63" s="111">
        <v>-0.1</v>
      </c>
      <c r="J63" s="111">
        <v>-3.6</v>
      </c>
      <c r="K63" s="111">
        <v>-2</v>
      </c>
      <c r="L63" s="111">
        <v>-7.5</v>
      </c>
      <c r="M63" s="112">
        <v>-2.8</v>
      </c>
    </row>
    <row r="64" spans="1:13" x14ac:dyDescent="0.25">
      <c r="A64" s="38"/>
      <c r="B64" s="39"/>
      <c r="C64" s="39"/>
      <c r="D64" s="39"/>
      <c r="E64" s="39"/>
      <c r="F64" s="39"/>
      <c r="G64" s="39"/>
      <c r="H64" s="39"/>
      <c r="I64" s="39"/>
      <c r="J64" s="39"/>
      <c r="K64" s="39"/>
      <c r="L64" s="39"/>
      <c r="M64" s="39"/>
    </row>
    <row r="65" spans="1:13" x14ac:dyDescent="0.25">
      <c r="A65" s="76" t="s">
        <v>87</v>
      </c>
      <c r="B65" s="40"/>
      <c r="C65" s="40"/>
      <c r="D65" s="40"/>
      <c r="E65" s="40"/>
      <c r="F65" s="40"/>
      <c r="G65" s="129"/>
      <c r="H65" s="79"/>
      <c r="I65" s="79"/>
      <c r="J65" s="79"/>
      <c r="K65" s="39"/>
      <c r="L65" s="39"/>
      <c r="M65" s="39"/>
    </row>
    <row r="66" spans="1:13" x14ac:dyDescent="0.25">
      <c r="A66" s="113"/>
      <c r="B66" s="114"/>
      <c r="C66" s="114"/>
      <c r="D66" s="114"/>
      <c r="E66" s="114"/>
      <c r="F66" s="114"/>
      <c r="G66" s="114"/>
      <c r="H66" s="114"/>
      <c r="I66" s="114"/>
      <c r="J66" s="114"/>
      <c r="K66" s="114"/>
      <c r="L66" s="114"/>
      <c r="M66" s="114"/>
    </row>
    <row r="67" spans="1:13" x14ac:dyDescent="0.25">
      <c r="A67" s="113"/>
      <c r="B67" s="114"/>
      <c r="C67" s="114"/>
      <c r="D67" s="114"/>
      <c r="E67" s="114"/>
      <c r="F67" s="114"/>
      <c r="G67" s="114"/>
      <c r="H67" s="114"/>
      <c r="I67" s="114"/>
      <c r="J67" s="114"/>
      <c r="K67" s="114"/>
      <c r="L67" s="114"/>
      <c r="M67" s="114"/>
    </row>
  </sheetData>
  <sheetProtection algorithmName="SHA-256" hashValue="Lfur3KxfWPH1Mg37PCdhOqIM8nNyUGpdjoAAaVOBiTQ=" saltValue="H7YmjE70hYi83+C8eYG1GQ==" spinCount="100000" sheet="1"/>
  <mergeCells count="1">
    <mergeCell ref="A37:M37"/>
  </mergeCells>
  <conditionalFormatting sqref="B17:E18">
    <cfRule type="cellIs" dxfId="10" priority="10" operator="lessThan">
      <formula>0</formula>
    </cfRule>
  </conditionalFormatting>
  <conditionalFormatting sqref="B20:E35">
    <cfRule type="cellIs" dxfId="9" priority="9" operator="lessThan">
      <formula>0</formula>
    </cfRule>
  </conditionalFormatting>
  <conditionalFormatting sqref="B45:E46">
    <cfRule type="cellIs" dxfId="8" priority="5" operator="lessThan">
      <formula>0</formula>
    </cfRule>
  </conditionalFormatting>
  <conditionalFormatting sqref="B48:E63">
    <cfRule type="cellIs" dxfId="7" priority="4" operator="lessThan">
      <formula>0</formula>
    </cfRule>
  </conditionalFormatting>
  <conditionalFormatting sqref="G25:M27">
    <cfRule type="cellIs" dxfId="6" priority="8" operator="lessThan">
      <formula>0</formula>
    </cfRule>
  </conditionalFormatting>
  <conditionalFormatting sqref="G31:M31">
    <cfRule type="cellIs" dxfId="5" priority="7" operator="lessThan">
      <formula>0</formula>
    </cfRule>
  </conditionalFormatting>
  <conditionalFormatting sqref="G35:M35">
    <cfRule type="cellIs" dxfId="4" priority="6" operator="lessThan">
      <formula>0</formula>
    </cfRule>
  </conditionalFormatting>
  <conditionalFormatting sqref="G53:M55">
    <cfRule type="cellIs" dxfId="3" priority="3" operator="lessThan">
      <formula>0</formula>
    </cfRule>
  </conditionalFormatting>
  <conditionalFormatting sqref="G59:M59">
    <cfRule type="cellIs" dxfId="2" priority="2" operator="lessThan">
      <formula>0</formula>
    </cfRule>
  </conditionalFormatting>
  <conditionalFormatting sqref="G63:M63">
    <cfRule type="cellIs" dxfId="1" priority="1" operator="lessThan">
      <formula>0</formula>
    </cfRule>
  </conditionalFormatting>
  <pageMargins left="0.7" right="0.7" top="0.75" bottom="0.75" header="0.3" footer="0.3"/>
  <headerFooter>
    <oddHeader>&amp;C&amp;"Aptos"&amp;12&amp;KFF0000 OFFICIAL&amp;1#_x000D_</oddHeader>
    <oddFooter>&amp;C_x000D_&amp;1#&amp;"Aptos"&amp;12&amp;KFF0000 OFFICIAL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6FDB-CADD-47D9-AE20-A7C06A26622D}">
  <sheetPr codeName="Sheet8"/>
  <dimension ref="A1:AB12"/>
  <sheetViews>
    <sheetView showGridLines="0" zoomScaleNormal="100" workbookViewId="0">
      <pane ySplit="7" topLeftCell="A16" activePane="bottomLeft" state="frozen"/>
      <selection activeCell="J40" sqref="J40"/>
      <selection pane="bottomLeft"/>
    </sheetView>
  </sheetViews>
  <sheetFormatPr defaultRowHeight="15" x14ac:dyDescent="0.25"/>
  <cols>
    <col min="21" max="21" width="42.140625" customWidth="1"/>
  </cols>
  <sheetData>
    <row r="1" spans="1:28" s="118" customFormat="1" ht="21" customHeight="1" x14ac:dyDescent="0.25">
      <c r="B1" s="138" t="s">
        <v>46</v>
      </c>
    </row>
    <row r="2" spans="1:28" s="118" customFormat="1" ht="12.75" customHeight="1" x14ac:dyDescent="0.25"/>
    <row r="3" spans="1:28" s="118" customFormat="1" ht="12.75" customHeight="1" x14ac:dyDescent="0.25"/>
    <row r="4" spans="1:28" s="118" customFormat="1" ht="12.75" customHeight="1" x14ac:dyDescent="0.25"/>
    <row r="5" spans="1:28" s="118" customFormat="1" ht="12.75" customHeight="1" x14ac:dyDescent="0.25"/>
    <row r="6" spans="1:28" s="118" customFormat="1" ht="12.75" customHeight="1" x14ac:dyDescent="0.25"/>
    <row r="7" spans="1:28" ht="33.75" customHeight="1" x14ac:dyDescent="0.25">
      <c r="A7" s="41" t="s">
        <v>58</v>
      </c>
      <c r="B7" s="41"/>
      <c r="C7" s="42"/>
      <c r="D7" s="42"/>
      <c r="E7" s="42"/>
      <c r="F7" s="42"/>
      <c r="G7" s="42"/>
      <c r="H7" s="42"/>
      <c r="I7" s="42"/>
      <c r="J7" s="42"/>
      <c r="K7" s="42"/>
      <c r="L7" s="42"/>
      <c r="M7" s="42"/>
      <c r="N7" s="42"/>
      <c r="O7" s="42"/>
      <c r="P7" s="42"/>
      <c r="Q7" s="42"/>
      <c r="R7" s="42"/>
      <c r="S7" s="42"/>
      <c r="T7" s="42" t="s">
        <v>106</v>
      </c>
      <c r="AB7" s="46" t="s">
        <v>3</v>
      </c>
    </row>
    <row r="8" spans="1:28" ht="21.75" customHeight="1" x14ac:dyDescent="0.25">
      <c r="A8" s="118"/>
      <c r="B8" s="118"/>
      <c r="C8" s="118"/>
      <c r="D8" s="118"/>
      <c r="E8" s="121" t="s">
        <v>92</v>
      </c>
      <c r="F8" s="118"/>
      <c r="G8" s="118"/>
      <c r="H8" s="118"/>
      <c r="I8" s="118"/>
      <c r="J8" s="118"/>
      <c r="K8" s="118"/>
      <c r="L8" s="118"/>
      <c r="M8" s="118"/>
      <c r="N8" s="118"/>
      <c r="O8" s="121" t="s">
        <v>104</v>
      </c>
      <c r="P8" s="118"/>
      <c r="Q8" s="118"/>
      <c r="R8" s="118"/>
      <c r="S8" s="118"/>
      <c r="T8" s="118"/>
      <c r="AB8" s="46" t="s">
        <v>111</v>
      </c>
    </row>
    <row r="9" spans="1:28" ht="15" customHeight="1" x14ac:dyDescent="0.25">
      <c r="A9" s="44"/>
      <c r="B9" s="38"/>
      <c r="C9" s="39"/>
      <c r="D9" s="39"/>
      <c r="E9" s="39"/>
      <c r="F9" s="39"/>
      <c r="G9" s="39"/>
      <c r="H9" s="39"/>
      <c r="I9" s="39"/>
      <c r="J9" s="39"/>
      <c r="K9" s="39"/>
      <c r="L9" s="39"/>
      <c r="M9" s="39"/>
      <c r="N9" s="39"/>
      <c r="O9" s="39"/>
      <c r="P9" s="39"/>
      <c r="Q9" s="39"/>
      <c r="R9" s="39"/>
      <c r="S9" s="39"/>
      <c r="T9" s="39"/>
      <c r="AB9" s="46" t="s">
        <v>108</v>
      </c>
    </row>
    <row r="10" spans="1:28" ht="15" customHeight="1" x14ac:dyDescent="0.25">
      <c r="A10" s="44"/>
      <c r="B10" s="38"/>
      <c r="C10" s="39"/>
      <c r="D10" s="39"/>
      <c r="E10" s="39"/>
      <c r="F10" s="39"/>
      <c r="G10" s="39"/>
      <c r="H10" s="39"/>
      <c r="I10" s="39"/>
      <c r="J10" s="39"/>
      <c r="K10" s="39"/>
      <c r="L10" s="39"/>
      <c r="M10" s="39"/>
      <c r="N10" s="39"/>
      <c r="O10" s="39"/>
      <c r="P10" s="39"/>
      <c r="Q10" s="39"/>
      <c r="R10" s="39"/>
      <c r="S10" s="39"/>
      <c r="T10" s="39"/>
      <c r="U10" s="122"/>
      <c r="AB10" s="46" t="s">
        <v>112</v>
      </c>
    </row>
    <row r="11" spans="1:28" ht="15" customHeight="1" x14ac:dyDescent="0.25">
      <c r="A11" s="44"/>
      <c r="B11" s="38"/>
      <c r="C11" s="39"/>
      <c r="D11" s="39"/>
      <c r="E11" s="39"/>
      <c r="F11" s="39"/>
      <c r="G11" s="39"/>
      <c r="H11" s="39"/>
      <c r="I11" s="39"/>
      <c r="J11" s="39"/>
      <c r="K11" s="39"/>
      <c r="L11" s="39"/>
      <c r="M11" s="39"/>
      <c r="N11" s="39"/>
      <c r="O11" s="39"/>
      <c r="P11" s="39"/>
      <c r="Q11" s="39"/>
      <c r="R11" s="39"/>
      <c r="S11" s="39"/>
      <c r="T11" s="39"/>
      <c r="AB11" s="45"/>
    </row>
    <row r="12" spans="1:28" x14ac:dyDescent="0.25">
      <c r="AB12" s="45"/>
    </row>
  </sheetData>
  <sheetProtection algorithmName="SHA-256" hashValue="DyeQS3u1CIxCsZt3sFnM5hl52uMo4TfSI2y1uIQCDEs=" saltValue="TXyp/0TTveIOaghLtycTBQ==" spinCount="100000" sheet="1"/>
  <conditionalFormatting sqref="C9:T11">
    <cfRule type="cellIs" dxfId="0"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415E67-A504-4207-A94A-307647FA214E}">
  <ds:schemaRefs>
    <ds:schemaRef ds:uri="7ed1741a-f24f-4d3d-84f6-0b4e7679648d"/>
    <ds:schemaRef ds:uri="c407a2c0-5cb3-4b2f-a008-5d1f6afed406"/>
    <ds:schemaRef ds:uri="http://schemas.microsoft.com/office/2006/documentManagement/types"/>
    <ds:schemaRef ds:uri="http://purl.org/dc/terms/"/>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686433A0-EF08-4C36-90A4-8C51641BF9AA}">
  <ds:schemaRefs>
    <ds:schemaRef ds:uri="http://schemas.microsoft.com/sharepoint/v3/contenttype/forms"/>
  </ds:schemaRefs>
</ds:datastoreItem>
</file>

<file path=customXml/itemProps3.xml><?xml version="1.0" encoding="utf-8"?>
<ds:datastoreItem xmlns:ds="http://schemas.openxmlformats.org/officeDocument/2006/customXml" ds:itemID="{C51A32C4-F895-4413-AF81-5305CFD7A1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Baseline</vt:lpstr>
      <vt:lpstr>Sheet1</vt:lpstr>
      <vt:lpstr>Contents</vt:lpstr>
      <vt:lpstr>Notes</vt:lpstr>
      <vt:lpstr>Dentists</vt:lpstr>
      <vt:lpstr>Dentists - Graphs</vt:lpstr>
      <vt:lpstr>Allied Dental</vt:lpstr>
      <vt:lpstr>Allied Dental - Graphs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2026-04-30T06:59:30Z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2025-08-28T05:20:52Z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f52f2c10-2db2-4185-afdd-d2f3773edbe1</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